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clark3\appdata\local\bentley\projectwise\workingdir\ohiodot-pw.bentley.com_ohiodot-pw-02\michael.clark@dot.ohio.gov\d0399740\"/>
    </mc:Choice>
  </mc:AlternateContent>
  <xr:revisionPtr revIDLastSave="0" documentId="13_ncr:1_{432A0B6C-9C59-46DB-BBEF-F5591E41304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5" r:id="rId1"/>
    <sheet name="Sheet2" sheetId="14" r:id="rId2"/>
    <sheet name="Sheet3" sheetId="15" r:id="rId3"/>
    <sheet name="Sheet4" sheetId="24" r:id="rId4"/>
    <sheet name="Sheet5" sheetId="18" r:id="rId5"/>
    <sheet name="Sheet6" sheetId="22" r:id="rId6"/>
  </sheets>
  <definedNames>
    <definedName name="_xlnm.Print_Area" localSheetId="0">Sheet1!$A$1:$S$61</definedName>
    <definedName name="_xlnm.Print_Area" localSheetId="1">Sheet2!$A$1:$S$58</definedName>
    <definedName name="_xlnm.Print_Area" localSheetId="2">Sheet3!$A$1:$S$58</definedName>
    <definedName name="_xlnm.Print_Area" localSheetId="3">Sheet4!$A$1:$S$58</definedName>
    <definedName name="_xlnm.Print_Area" localSheetId="4">Sheet5!$A$1:$S$57</definedName>
    <definedName name="_xlnm.Print_Area" localSheetId="5">Sheet6!$A$1:$S$61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D44" i="22" l="1"/>
  <c r="AA44" i="22"/>
  <c r="Y44" i="22"/>
  <c r="U44" i="22"/>
  <c r="P20" i="15"/>
  <c r="AB16" i="22"/>
  <c r="AB13" i="22"/>
  <c r="B28" i="18"/>
  <c r="Y9" i="18"/>
  <c r="W9" i="18"/>
  <c r="U9" i="18"/>
  <c r="AA8" i="18"/>
  <c r="Y8" i="18"/>
  <c r="W8" i="18"/>
  <c r="Y54" i="15"/>
  <c r="AD45" i="15"/>
  <c r="AB45" i="15"/>
  <c r="X45" i="15"/>
  <c r="AD45" i="14"/>
  <c r="W46" i="14" s="1"/>
  <c r="Z45" i="14"/>
  <c r="X45" i="14"/>
  <c r="V45" i="14"/>
  <c r="Z44" i="14"/>
  <c r="X44" i="14"/>
  <c r="V44" i="14"/>
  <c r="AD44" i="14" s="1"/>
  <c r="U46" i="14" s="1"/>
  <c r="W25" i="14"/>
  <c r="U25" i="14"/>
  <c r="Y25" i="14" s="1"/>
  <c r="W15" i="14"/>
  <c r="U15" i="14"/>
  <c r="AH23" i="14"/>
  <c r="AH24" i="14"/>
  <c r="AK23" i="14"/>
  <c r="AF24" i="14"/>
  <c r="AF23" i="14"/>
  <c r="AF14" i="14"/>
  <c r="C13" i="14"/>
  <c r="AK13" i="14"/>
  <c r="AF13" i="14"/>
  <c r="AC31" i="5"/>
  <c r="X33" i="5" s="1"/>
  <c r="AC28" i="5"/>
  <c r="Y36" i="24"/>
  <c r="B26" i="24"/>
  <c r="A59" i="5"/>
  <c r="C49" i="18"/>
  <c r="AA46" i="18"/>
  <c r="W50" i="18" s="1"/>
  <c r="C45" i="18"/>
  <c r="C44" i="18"/>
  <c r="AA41" i="18"/>
  <c r="U50" i="18" s="1"/>
  <c r="C40" i="18"/>
  <c r="C39" i="18"/>
  <c r="C34" i="18"/>
  <c r="Y30" i="18"/>
  <c r="W30" i="18"/>
  <c r="Y29" i="18"/>
  <c r="W29" i="18"/>
  <c r="Y24" i="18"/>
  <c r="W24" i="18"/>
  <c r="Y23" i="18"/>
  <c r="W23" i="18"/>
  <c r="B22" i="18"/>
  <c r="V19" i="18"/>
  <c r="B19" i="18" s="1"/>
  <c r="AA17" i="18"/>
  <c r="Y17" i="18"/>
  <c r="W17" i="18"/>
  <c r="B16" i="18"/>
  <c r="W37" i="15"/>
  <c r="W41" i="15"/>
  <c r="AB24" i="14"/>
  <c r="AB23" i="14"/>
  <c r="W19" i="14"/>
  <c r="AH14" i="14"/>
  <c r="AH13" i="14"/>
  <c r="AB14" i="14"/>
  <c r="AB13" i="14"/>
  <c r="AB49" i="24"/>
  <c r="Z49" i="24"/>
  <c r="X49" i="24"/>
  <c r="V49" i="24"/>
  <c r="AB48" i="24"/>
  <c r="Z48" i="24"/>
  <c r="X48" i="24"/>
  <c r="V48" i="24"/>
  <c r="B47" i="24"/>
  <c r="AB43" i="24"/>
  <c r="Z43" i="24"/>
  <c r="X43" i="24"/>
  <c r="V43" i="24"/>
  <c r="AB42" i="24"/>
  <c r="Z42" i="24"/>
  <c r="X42" i="24"/>
  <c r="V42" i="24"/>
  <c r="B41" i="24"/>
  <c r="AE36" i="24"/>
  <c r="AC36" i="24"/>
  <c r="AA36" i="24"/>
  <c r="W36" i="24"/>
  <c r="AH36" i="24" s="1"/>
  <c r="C36" i="24" s="1"/>
  <c r="U36" i="24"/>
  <c r="C35" i="24"/>
  <c r="B32" i="24"/>
  <c r="B30" i="24"/>
  <c r="B28" i="24"/>
  <c r="B24" i="24"/>
  <c r="B22" i="24"/>
  <c r="X16" i="24"/>
  <c r="V16" i="24"/>
  <c r="AJ15" i="24"/>
  <c r="AH15" i="24"/>
  <c r="AD15" i="24"/>
  <c r="AB15" i="24"/>
  <c r="X15" i="24"/>
  <c r="V15" i="24"/>
  <c r="AD12" i="24"/>
  <c r="AB12" i="24"/>
  <c r="X12" i="24"/>
  <c r="V12" i="24"/>
  <c r="W8" i="24"/>
  <c r="U8" i="24"/>
  <c r="C7" i="24"/>
  <c r="C53" i="15"/>
  <c r="B49" i="15"/>
  <c r="B44" i="15"/>
  <c r="B40" i="15"/>
  <c r="B36" i="15"/>
  <c r="W31" i="15"/>
  <c r="U31" i="15"/>
  <c r="C30" i="15"/>
  <c r="B27" i="15"/>
  <c r="B24" i="15"/>
  <c r="C19" i="15"/>
  <c r="V16" i="15"/>
  <c r="B15" i="15"/>
  <c r="V12" i="15"/>
  <c r="AB12" i="15" s="1"/>
  <c r="B11" i="15"/>
  <c r="V8" i="15"/>
  <c r="AB8" i="15" s="1"/>
  <c r="U20" i="15" s="1"/>
  <c r="B7" i="15"/>
  <c r="A58" i="15"/>
  <c r="C49" i="14"/>
  <c r="B43" i="14"/>
  <c r="B42" i="14"/>
  <c r="Z37" i="14"/>
  <c r="X37" i="14"/>
  <c r="V37" i="14"/>
  <c r="AD37" i="14" s="1"/>
  <c r="W38" i="14" s="1"/>
  <c r="Z36" i="14"/>
  <c r="X36" i="14"/>
  <c r="V36" i="14"/>
  <c r="B35" i="14"/>
  <c r="B34" i="14"/>
  <c r="C28" i="14"/>
  <c r="X24" i="14"/>
  <c r="V24" i="14"/>
  <c r="X23" i="14"/>
  <c r="V23" i="14"/>
  <c r="B22" i="14"/>
  <c r="U19" i="14"/>
  <c r="B18" i="14"/>
  <c r="X14" i="14"/>
  <c r="V14" i="14"/>
  <c r="X13" i="14"/>
  <c r="V13" i="14"/>
  <c r="B12" i="14"/>
  <c r="B9" i="14"/>
  <c r="V8" i="14"/>
  <c r="B8" i="14" s="1"/>
  <c r="AC29" i="18" l="1"/>
  <c r="AC30" i="18"/>
  <c r="AC24" i="18"/>
  <c r="AC23" i="18"/>
  <c r="B8" i="18"/>
  <c r="AC9" i="18"/>
  <c r="P9" i="18" s="1"/>
  <c r="V25" i="22"/>
  <c r="AC17" i="18"/>
  <c r="U41" i="15"/>
  <c r="Y41" i="15" s="1"/>
  <c r="W54" i="15" s="1"/>
  <c r="C46" i="18"/>
  <c r="U37" i="15"/>
  <c r="V28" i="22"/>
  <c r="C41" i="18"/>
  <c r="AK24" i="14"/>
  <c r="C23" i="14"/>
  <c r="AK14" i="14"/>
  <c r="C14" i="14" s="1"/>
  <c r="B28" i="5"/>
  <c r="B31" i="5"/>
  <c r="U33" i="5"/>
  <c r="AA33" i="5" s="1"/>
  <c r="AE33" i="5" s="1"/>
  <c r="Q33" i="5" s="1"/>
  <c r="AH48" i="24"/>
  <c r="V50" i="24" s="1"/>
  <c r="AD50" i="24" s="1"/>
  <c r="Y52" i="24" s="1"/>
  <c r="AH43" i="24"/>
  <c r="AH49" i="24"/>
  <c r="X50" i="24" s="1"/>
  <c r="Y8" i="24"/>
  <c r="AH12" i="24"/>
  <c r="V18" i="24" s="1"/>
  <c r="Q37" i="24"/>
  <c r="AB16" i="24"/>
  <c r="C16" i="24" s="1"/>
  <c r="AH42" i="24"/>
  <c r="C48" i="24"/>
  <c r="Y37" i="15"/>
  <c r="U54" i="15" s="1"/>
  <c r="AB16" i="15"/>
  <c r="Y20" i="15" s="1"/>
  <c r="Z50" i="18"/>
  <c r="W44" i="22" s="1"/>
  <c r="Y15" i="14"/>
  <c r="U29" i="14" s="1"/>
  <c r="C43" i="24"/>
  <c r="X44" i="24"/>
  <c r="C8" i="24"/>
  <c r="Q8" i="24"/>
  <c r="V44" i="24"/>
  <c r="C42" i="24"/>
  <c r="C49" i="24"/>
  <c r="C15" i="24"/>
  <c r="C12" i="15"/>
  <c r="W20" i="15"/>
  <c r="C8" i="15"/>
  <c r="AA31" i="15"/>
  <c r="Q31" i="15" s="1"/>
  <c r="C44" i="14"/>
  <c r="Y46" i="14"/>
  <c r="W50" i="14" s="1"/>
  <c r="AD36" i="14"/>
  <c r="U38" i="14" s="1"/>
  <c r="AC19" i="14"/>
  <c r="W29" i="14" s="1"/>
  <c r="C37" i="14"/>
  <c r="C45" i="14"/>
  <c r="U30" i="18" l="1"/>
  <c r="U29" i="18"/>
  <c r="AE29" i="18" s="1"/>
  <c r="U31" i="18" s="1"/>
  <c r="U24" i="18"/>
  <c r="AE24" i="18" s="1"/>
  <c r="W25" i="18" s="1"/>
  <c r="U23" i="18"/>
  <c r="C9" i="18"/>
  <c r="C50" i="18"/>
  <c r="B41" i="15"/>
  <c r="C17" i="18"/>
  <c r="C33" i="5"/>
  <c r="C12" i="24"/>
  <c r="Y18" i="24"/>
  <c r="AB18" i="24"/>
  <c r="Q18" i="24" s="1"/>
  <c r="B37" i="15"/>
  <c r="C16" i="15"/>
  <c r="C31" i="15"/>
  <c r="C24" i="14"/>
  <c r="C19" i="14"/>
  <c r="C50" i="24"/>
  <c r="C44" i="24"/>
  <c r="AD44" i="24"/>
  <c r="V52" i="24" s="1"/>
  <c r="AA20" i="15"/>
  <c r="C46" i="14"/>
  <c r="Y38" i="14"/>
  <c r="U50" i="14" s="1"/>
  <c r="C15" i="14"/>
  <c r="Y29" i="14"/>
  <c r="C36" i="14"/>
  <c r="AE30" i="18" l="1"/>
  <c r="W31" i="18" s="1"/>
  <c r="Y31" i="18" s="1"/>
  <c r="W35" i="18" s="1"/>
  <c r="AE23" i="18"/>
  <c r="U25" i="18" s="1"/>
  <c r="C24" i="18"/>
  <c r="C29" i="18"/>
  <c r="C25" i="14"/>
  <c r="C18" i="24"/>
  <c r="C20" i="15"/>
  <c r="AB52" i="24"/>
  <c r="Q52" i="24" s="1"/>
  <c r="C52" i="24"/>
  <c r="AA50" i="14"/>
  <c r="Q50" i="14" s="1"/>
  <c r="C38" i="14"/>
  <c r="AA29" i="14"/>
  <c r="Q29" i="14" s="1"/>
  <c r="C30" i="18" l="1"/>
  <c r="C31" i="18"/>
  <c r="Y25" i="18"/>
  <c r="C23" i="18"/>
  <c r="C50" i="14"/>
  <c r="C29" i="14"/>
  <c r="C25" i="18" l="1"/>
  <c r="U35" i="18"/>
  <c r="Z35" i="18" s="1"/>
  <c r="C34" i="22"/>
  <c r="AB28" i="22"/>
  <c r="C30" i="22"/>
  <c r="C27" i="22"/>
  <c r="AB25" i="22"/>
  <c r="C24" i="22"/>
  <c r="V18" i="5"/>
  <c r="Z18" i="5"/>
  <c r="Z17" i="5"/>
  <c r="V17" i="5"/>
  <c r="AB18" i="5"/>
  <c r="X18" i="5"/>
  <c r="AB17" i="5"/>
  <c r="X17" i="5"/>
  <c r="B16" i="5"/>
  <c r="Z12" i="5"/>
  <c r="V12" i="5"/>
  <c r="AB12" i="5"/>
  <c r="X12" i="5"/>
  <c r="AB11" i="5"/>
  <c r="Z11" i="5"/>
  <c r="X11" i="5"/>
  <c r="V11" i="5"/>
  <c r="B10" i="5"/>
  <c r="X55" i="5"/>
  <c r="V55" i="5"/>
  <c r="V53" i="5"/>
  <c r="AD55" i="5" s="1"/>
  <c r="B54" i="5"/>
  <c r="B49" i="5"/>
  <c r="X50" i="5"/>
  <c r="V50" i="5"/>
  <c r="V48" i="5"/>
  <c r="B48" i="5" s="1"/>
  <c r="C35" i="18" l="1"/>
  <c r="AH55" i="5"/>
  <c r="AD25" i="22"/>
  <c r="U31" i="22" s="1"/>
  <c r="AD28" i="22"/>
  <c r="W31" i="22" s="1"/>
  <c r="AH18" i="5"/>
  <c r="AH17" i="5"/>
  <c r="AH11" i="5"/>
  <c r="V13" i="5" s="1"/>
  <c r="AH12" i="5"/>
  <c r="AD50" i="5"/>
  <c r="AH50" i="5" s="1"/>
  <c r="U57" i="5" s="1"/>
  <c r="B53" i="5"/>
  <c r="C28" i="22" l="1"/>
  <c r="C25" i="22"/>
  <c r="Z31" i="22"/>
  <c r="C12" i="5"/>
  <c r="X13" i="5"/>
  <c r="AD13" i="5" s="1"/>
  <c r="V21" i="5" s="1"/>
  <c r="C17" i="5"/>
  <c r="V19" i="5"/>
  <c r="C18" i="5"/>
  <c r="X19" i="5"/>
  <c r="C11" i="5"/>
  <c r="B50" i="5"/>
  <c r="B55" i="5"/>
  <c r="X57" i="5"/>
  <c r="B40" i="5"/>
  <c r="C31" i="22" l="1"/>
  <c r="W35" i="22"/>
  <c r="AD19" i="5"/>
  <c r="AA57" i="5"/>
  <c r="AE57" i="5" s="1"/>
  <c r="Q57" i="5" s="1"/>
  <c r="Q40" i="5"/>
  <c r="C19" i="5" l="1"/>
  <c r="Y21" i="5"/>
  <c r="C57" i="5"/>
  <c r="B3" i="24" l="1"/>
  <c r="B2" i="24"/>
  <c r="A57" i="24"/>
  <c r="AG40" i="22" l="1"/>
  <c r="U50" i="15" l="1"/>
  <c r="AA54" i="15" l="1"/>
  <c r="B50" i="15"/>
  <c r="A61" i="22" l="1"/>
  <c r="AB21" i="5" l="1"/>
  <c r="C21" i="5" s="1"/>
  <c r="C13" i="5"/>
  <c r="C19" i="22"/>
  <c r="C15" i="22"/>
  <c r="AD13" i="22" l="1"/>
  <c r="AD16" i="22"/>
  <c r="C43" i="22"/>
  <c r="C39" i="22"/>
  <c r="C12" i="22"/>
  <c r="C16" i="22" l="1"/>
  <c r="W20" i="22"/>
  <c r="C13" i="22"/>
  <c r="U20" i="22"/>
  <c r="Z20" i="22" l="1"/>
  <c r="U35" i="22" s="1"/>
  <c r="Z35" i="22" s="1"/>
  <c r="C40" i="22"/>
  <c r="B45" i="15" l="1"/>
  <c r="AD54" i="15"/>
  <c r="U55" i="15" s="1"/>
  <c r="C35" i="22"/>
  <c r="C20" i="22"/>
  <c r="C54" i="15" l="1"/>
  <c r="AC55" i="15"/>
  <c r="Q56" i="15" s="1"/>
  <c r="U45" i="22"/>
  <c r="AC45" i="22" s="1"/>
  <c r="P46" i="22" s="1"/>
  <c r="C44" i="22"/>
  <c r="C55" i="15" l="1"/>
  <c r="C45" i="22"/>
  <c r="A57" i="18"/>
  <c r="A58" i="14" l="1"/>
  <c r="B3" i="22" l="1"/>
  <c r="B2" i="22"/>
  <c r="N1" i="15" l="1"/>
  <c r="N1" i="14"/>
  <c r="B3" i="18" l="1"/>
  <c r="B2" i="18"/>
  <c r="B3" i="15"/>
  <c r="B2" i="15"/>
  <c r="B3" i="14"/>
  <c r="B2" i="14"/>
  <c r="Q21" i="5" l="1"/>
</calcChain>
</file>

<file path=xl/sharedStrings.xml><?xml version="1.0" encoding="utf-8"?>
<sst xmlns="http://schemas.openxmlformats.org/spreadsheetml/2006/main" count="780" uniqueCount="223">
  <si>
    <t>Structure Quantities</t>
  </si>
  <si>
    <t>Calc'd By:</t>
  </si>
  <si>
    <t>Date:</t>
  </si>
  <si>
    <t>Proj.:</t>
  </si>
  <si>
    <t>Chk'd By:</t>
  </si>
  <si>
    <t>PID:</t>
  </si>
  <si>
    <t>Sht:</t>
  </si>
  <si>
    <t>of</t>
  </si>
  <si>
    <t xml:space="preserve"> ft x </t>
  </si>
  <si>
    <t xml:space="preserve"> ft</t>
  </si>
  <si>
    <t xml:space="preserve"> ft = </t>
  </si>
  <si>
    <t>LUMP</t>
  </si>
  <si>
    <t xml:space="preserve"> / </t>
  </si>
  <si>
    <t xml:space="preserve"> ) = </t>
  </si>
  <si>
    <t xml:space="preserve">USE   </t>
  </si>
  <si>
    <t>USE</t>
  </si>
  <si>
    <t xml:space="preserve"> sq ft x (</t>
  </si>
  <si>
    <t xml:space="preserve"> cu yd</t>
  </si>
  <si>
    <t>Rear Abutment</t>
  </si>
  <si>
    <t xml:space="preserve"> </t>
  </si>
  <si>
    <t xml:space="preserve">) = </t>
  </si>
  <si>
    <t xml:space="preserve"> cu ft</t>
  </si>
  <si>
    <t>(</t>
  </si>
  <si>
    <t xml:space="preserve"> + </t>
  </si>
  <si>
    <t>Forward Abutment</t>
  </si>
  <si>
    <t xml:space="preserve"> = </t>
  </si>
  <si>
    <t xml:space="preserve">   SQ YD</t>
  </si>
  <si>
    <t xml:space="preserve"> x </t>
  </si>
  <si>
    <t xml:space="preserve"> sq ft</t>
  </si>
  <si>
    <t>Item Total</t>
  </si>
  <si>
    <t xml:space="preserve">  ITEM 512 E 10100 - SEALING OF CONCRETE SURFACES (EPOXY-URETHANE)</t>
  </si>
  <si>
    <t xml:space="preserve"> ft + </t>
  </si>
  <si>
    <t xml:space="preserve"> ft </t>
  </si>
  <si>
    <t xml:space="preserve"> sq yd</t>
  </si>
  <si>
    <t>FT</t>
  </si>
  <si>
    <t>SQ YD</t>
  </si>
  <si>
    <t xml:space="preserve"> sq ft + </t>
  </si>
  <si>
    <t>Abutment Sub-total</t>
  </si>
  <si>
    <t xml:space="preserve">Aascs = </t>
  </si>
  <si>
    <t xml:space="preserve"> sq ft = </t>
  </si>
  <si>
    <t>*CADD Measured Areas</t>
  </si>
  <si>
    <t>Deck Edges</t>
  </si>
  <si>
    <t xml:space="preserve">Adscs = </t>
  </si>
  <si>
    <t xml:space="preserve"> ft) x </t>
  </si>
  <si>
    <t xml:space="preserve">Atscs = </t>
  </si>
  <si>
    <t xml:space="preserve"> sq ft) = </t>
  </si>
  <si>
    <t xml:space="preserve">  ITEM 511 E 44110 - CLASS QC1 CONCRETE, ABUTMENT NOT INCLUDING FOOTING</t>
  </si>
  <si>
    <t xml:space="preserve"> cu yd = </t>
  </si>
  <si>
    <t xml:space="preserve">*Arascs = </t>
  </si>
  <si>
    <t xml:space="preserve">*Afascs = </t>
  </si>
  <si>
    <t>Arascs + Afascs</t>
  </si>
  <si>
    <t xml:space="preserve">  ITEM 202 E 11203 - PORTIONS OF STRUCTURE REMOVED, OVER 20 FOOT SPAN, AS PER PLAN     </t>
  </si>
  <si>
    <t xml:space="preserve">Total = </t>
  </si>
  <si>
    <t xml:space="preserve"> cu ft + </t>
  </si>
  <si>
    <t xml:space="preserve"> cu ft = </t>
  </si>
  <si>
    <t xml:space="preserve"> (</t>
  </si>
  <si>
    <t xml:space="preserve">Aldscs = </t>
  </si>
  <si>
    <t>Left Side</t>
  </si>
  <si>
    <t>Right Side</t>
  </si>
  <si>
    <t xml:space="preserve">Ardscs = </t>
  </si>
  <si>
    <t>Perimeter x Length</t>
  </si>
  <si>
    <t>Deck Edge Sub-total</t>
  </si>
  <si>
    <t>Aldscs + Ardscs</t>
  </si>
  <si>
    <t>Abutments</t>
  </si>
  <si>
    <t>Piers</t>
  </si>
  <si>
    <t>Pier # 1</t>
  </si>
  <si>
    <t xml:space="preserve">Ap1scs = </t>
  </si>
  <si>
    <t>MVC</t>
  </si>
  <si>
    <t>HAS-151-14.00</t>
  </si>
  <si>
    <t xml:space="preserve">  ITEM 202 E 22901 - APPROACH SLAB REMOVED, AS PER PLAN   </t>
  </si>
  <si>
    <t xml:space="preserve"> ITEM 509 E 10001 - EPOXY COATED REINFORCING STEEL, AS PER PLAN   </t>
  </si>
  <si>
    <t xml:space="preserve"> ITEM 509 E 30020 - NO. 4 DEFORMED GFRP REINFORCEMENT</t>
  </si>
  <si>
    <t xml:space="preserve"> ITEM 509 E 20001 - CONCRETE REINFORCEMENT, REPLACEMENT OF EXISTING CONCRETE REINFORCEMENT, AS PER PLAN   </t>
  </si>
  <si>
    <t>Contingency</t>
  </si>
  <si>
    <t>Pounds</t>
  </si>
  <si>
    <t>POUNDS</t>
  </si>
  <si>
    <t>Deck Corners</t>
  </si>
  <si>
    <t>Rt. Rear &amp; Lt. Fwd. Corner</t>
  </si>
  <si>
    <t xml:space="preserve">( </t>
  </si>
  <si>
    <t xml:space="preserve"> Corners = </t>
  </si>
  <si>
    <t xml:space="preserve">Average Thickness: </t>
  </si>
  <si>
    <t>(Average Length x Depth x Thickness)</t>
  </si>
  <si>
    <t xml:space="preserve"> ft ) / </t>
  </si>
  <si>
    <t xml:space="preserve"> ft Avg. Thickness x </t>
  </si>
  <si>
    <t>Lt. Rear &amp; Rt. Fwd. Corner</t>
  </si>
  <si>
    <t xml:space="preserve"> cu ft / </t>
  </si>
  <si>
    <t xml:space="preserve">   CU YD</t>
  </si>
  <si>
    <t xml:space="preserve">  EACH</t>
  </si>
  <si>
    <t xml:space="preserve"> ITEM 511 E 34410 - CLASS QC2 CONCRETE, BRIDGE DECK (PARAPET)</t>
  </si>
  <si>
    <t>Superstructure</t>
  </si>
  <si>
    <t>Provided from SBR-3-20:</t>
  </si>
  <si>
    <t xml:space="preserve">Volume of 36" SBR-3 14'-0" Transition = </t>
  </si>
  <si>
    <t xml:space="preserve">Area for Standard 36" SBR-3 Cross Section = </t>
  </si>
  <si>
    <t>(Length x SBR-3 Area)</t>
  </si>
  <si>
    <t>(Average Length x SBR-3 Area + SBR-3 Transition)</t>
  </si>
  <si>
    <t xml:space="preserve"> ft x  </t>
  </si>
  <si>
    <t xml:space="preserve"> sq ft / </t>
  </si>
  <si>
    <t xml:space="preserve"> ) / </t>
  </si>
  <si>
    <t xml:space="preserve">[( </t>
  </si>
  <si>
    <t xml:space="preserve"> sq ft ] / </t>
  </si>
  <si>
    <t>Lra =</t>
  </si>
  <si>
    <t xml:space="preserve">Rra = </t>
  </si>
  <si>
    <t xml:space="preserve"> sides = </t>
  </si>
  <si>
    <t>Lfa =</t>
  </si>
  <si>
    <t xml:space="preserve">Rfa = </t>
  </si>
  <si>
    <t xml:space="preserve">Tra = </t>
  </si>
  <si>
    <t xml:space="preserve">Tfa = </t>
  </si>
  <si>
    <t xml:space="preserve">Ss = </t>
  </si>
  <si>
    <t>T =</t>
  </si>
  <si>
    <t>Tra + Ss + Tfa</t>
  </si>
  <si>
    <t xml:space="preserve"> cu yd + </t>
  </si>
  <si>
    <t>Breastwall (Portions)</t>
  </si>
  <si>
    <t xml:space="preserve"> ft,  </t>
  </si>
  <si>
    <t>Tra + Tfa</t>
  </si>
  <si>
    <t xml:space="preserve">  ITEM 512 E 10600 - CONCRETE REPAIR BY EPOXY INJECTION</t>
  </si>
  <si>
    <t xml:space="preserve">Carried from Sheet 6|30 = </t>
  </si>
  <si>
    <t xml:space="preserve">Carried from Sheet 7|30 = </t>
  </si>
  <si>
    <t>Rear Abutment + Forward Abutment</t>
  </si>
  <si>
    <t xml:space="preserve">  ITEM 512 E 10300 - SEALING OF CONCRETE DECKS WITH HMWM RESIN</t>
  </si>
  <si>
    <t>Rear Approach Slab</t>
  </si>
  <si>
    <t>(Length x Width)</t>
  </si>
  <si>
    <t>Ras =</t>
  </si>
  <si>
    <t>Forward Approach Slab</t>
  </si>
  <si>
    <t>Ras + Ss + Fas</t>
  </si>
  <si>
    <t>Fas =</t>
  </si>
  <si>
    <t>Ss =</t>
  </si>
  <si>
    <t xml:space="preserve">  ITEM 512 E 74000 - REMOVAL OF EXISTING COATINGS FROM CONCRETE SURFACES</t>
  </si>
  <si>
    <t xml:space="preserve">  ITEM 516 E 11211 - STRUCTURAL EXPANSION JOINT INCLUDING ELASTOMERIC STRIP SEAL, AS PER PLAN</t>
  </si>
  <si>
    <t xml:space="preserve">  ITEM 516 E 13600 - 1" PREFORMED EXPANSION JOINT FILLER</t>
  </si>
  <si>
    <t xml:space="preserve">  ITEM 607 E 39900 - VANDAL PROTECTION FENCE, 6' STRAIGHT, COATED FABRIC</t>
  </si>
  <si>
    <t xml:space="preserve">  ITEM 625 E 33000 - STRUCTURE GROUNDING SYSTEM</t>
  </si>
  <si>
    <t xml:space="preserve"> ft ) + </t>
  </si>
  <si>
    <t xml:space="preserve"> ft ) + ( </t>
  </si>
  <si>
    <t xml:space="preserve"> ft ) x </t>
  </si>
  <si>
    <t xml:space="preserve"> ft )] x </t>
  </si>
  <si>
    <t>Lras =</t>
  </si>
  <si>
    <t>Rras =</t>
  </si>
  <si>
    <t>Tras =</t>
  </si>
  <si>
    <t>Lfas =</t>
  </si>
  <si>
    <t>Rfas =</t>
  </si>
  <si>
    <t>Tfas =</t>
  </si>
  <si>
    <t xml:space="preserve"> sq yd + </t>
  </si>
  <si>
    <t xml:space="preserve"> sq yd = </t>
  </si>
  <si>
    <t xml:space="preserve">Lras + Rras = </t>
  </si>
  <si>
    <t xml:space="preserve">Lfas + Rfas = </t>
  </si>
  <si>
    <t xml:space="preserve">Tras + Tfas = </t>
  </si>
  <si>
    <t xml:space="preserve">  ITEM 526 E 25001 - REINFORCED CONCRETE APPROACH SLABS WITH QC/QA (T=15"), AS PER PLAN</t>
  </si>
  <si>
    <t xml:space="preserve"> each + ( </t>
  </si>
  <si>
    <t xml:space="preserve"> each = </t>
  </si>
  <si>
    <t xml:space="preserve"> each +</t>
  </si>
  <si>
    <t xml:space="preserve">Ras + Fas = </t>
  </si>
  <si>
    <t xml:space="preserve">  ITEM 202 E 98100 - REMOVAL MISC.: OEPA NOTIFICATION OF DEMOLITION     </t>
  </si>
  <si>
    <t xml:space="preserve">   SQ FT</t>
  </si>
  <si>
    <t xml:space="preserve">  ITEM 519 E 11101 - PATCHING CONCRETE STRUCTURE, AS PER PLAN</t>
  </si>
  <si>
    <t>Pier #4</t>
  </si>
  <si>
    <t xml:space="preserve">Carried from Sheet 20|30 = </t>
  </si>
  <si>
    <t xml:space="preserve">Carried from Sheet 11|30 = </t>
  </si>
  <si>
    <t>Afront + Bstop + BssideL + BssideR + WwtopL + WwbackL + WwsideL + WwtopR + WwbackR + WwsideR</t>
  </si>
  <si>
    <t>Approach Slabs</t>
  </si>
  <si>
    <t xml:space="preserve"> sq ft </t>
  </si>
  <si>
    <t xml:space="preserve">Perimeter of Parapet = </t>
  </si>
  <si>
    <t xml:space="preserve">*A14tr = </t>
  </si>
  <si>
    <t xml:space="preserve"> x ( </t>
  </si>
  <si>
    <t xml:space="preserve"> sq ft + (( </t>
  </si>
  <si>
    <t xml:space="preserve"> ft ) = </t>
  </si>
  <si>
    <t>Approach Slab Sub-total</t>
  </si>
  <si>
    <t>Parapets on Bridge</t>
  </si>
  <si>
    <t>Parapet on Bridge Sub-total</t>
  </si>
  <si>
    <t xml:space="preserve">Albpcs = </t>
  </si>
  <si>
    <t xml:space="preserve">Arbpcs = </t>
  </si>
  <si>
    <t>(Arfront + Arback + ArsideL + ArsideR )</t>
  </si>
  <si>
    <t>Superstructure Sub-total</t>
  </si>
  <si>
    <t xml:space="preserve">Abpcs = </t>
  </si>
  <si>
    <t>Albpcs + Arbpcs</t>
  </si>
  <si>
    <t>Adscs + Abscs</t>
  </si>
  <si>
    <t xml:space="preserve">Aabcs = </t>
  </si>
  <si>
    <t xml:space="preserve">Asdcs = </t>
  </si>
  <si>
    <t>Aascs + Aabcs + Asdcs + Ap1scs</t>
  </si>
  <si>
    <t>Rear Abutment + Forward Abutment + Superstructure + Pier #1</t>
  </si>
  <si>
    <t xml:space="preserve">Arecs = </t>
  </si>
  <si>
    <t>CONTINUED FROM SHEET 5 OF 6</t>
  </si>
  <si>
    <t>CONTINUED ON SHEET 6 OF 6</t>
  </si>
  <si>
    <t>SEE CALCULATION SHTS. 5-6 OF 6</t>
  </si>
  <si>
    <t>Pier #3</t>
  </si>
  <si>
    <t>Rear Approach Slab + Rear Abutment + Pier #3 + Pier #4 + Forward Abutment + Forward Approach Slab</t>
  </si>
  <si>
    <t>RPT</t>
  </si>
  <si>
    <t>(Length x Width @ Barrier) + (Length x Width @ Curb)</t>
  </si>
  <si>
    <r>
      <t>SEE STRUCTURE SHEETS 29</t>
    </r>
    <r>
      <rPr>
        <b/>
        <sz val="10"/>
        <rFont val="Calibri"/>
        <family val="2"/>
        <scheme val="minor"/>
      </rPr>
      <t>|</t>
    </r>
    <r>
      <rPr>
        <b/>
        <i/>
        <sz val="10"/>
        <rFont val="Calibri"/>
        <family val="2"/>
        <scheme val="minor"/>
      </rPr>
      <t>30 &amp; 30</t>
    </r>
    <r>
      <rPr>
        <b/>
        <sz val="10"/>
        <rFont val="Calibri"/>
        <family val="2"/>
        <scheme val="minor"/>
      </rPr>
      <t>|</t>
    </r>
    <r>
      <rPr>
        <b/>
        <i/>
        <sz val="10"/>
        <rFont val="Calibri"/>
        <family val="2"/>
        <scheme val="minor"/>
      </rPr>
      <t>30</t>
    </r>
  </si>
  <si>
    <t xml:space="preserve">  ITEM 503 E 21101 - UNCLASSIFIED EXCAVATION, AS PER PLAN   </t>
  </si>
  <si>
    <t xml:space="preserve"> sq ft* = </t>
  </si>
  <si>
    <t xml:space="preserve">(Length Lt. Side + Length Rt. Side) x Cadd Area (See Sheet 15|30) = </t>
  </si>
  <si>
    <t xml:space="preserve">Average Backwall Depth (Lt.) =  </t>
  </si>
  <si>
    <t xml:space="preserve">Average Backwall Depth (Rt.) =  </t>
  </si>
  <si>
    <t>(Length x Average Depth x Width)</t>
  </si>
  <si>
    <t xml:space="preserve"> ft ) /  </t>
  </si>
  <si>
    <t xml:space="preserve">Concrete Sealing Area* - Patching Deduction </t>
  </si>
  <si>
    <t>Concrete Sealing Area* - Patching Deduction</t>
  </si>
  <si>
    <t>Concrete Sealing Area*</t>
  </si>
  <si>
    <t>Deck Edge Lt. (Perimeter Edge x Length Edge)+ Deck Edge Rt. (Perimeter Edge x Length Edge)</t>
  </si>
  <si>
    <t xml:space="preserve">Carried from Sheet 10|30 = </t>
  </si>
  <si>
    <t xml:space="preserve">Carried from Sheet 21|30 = </t>
  </si>
  <si>
    <t xml:space="preserve"> ft End Section + </t>
  </si>
  <si>
    <t xml:space="preserve"> ft Railing Section + </t>
  </si>
  <si>
    <t xml:space="preserve">Length x 2 Sides = ( </t>
  </si>
  <si>
    <t xml:space="preserve"> ft End Section ) x </t>
  </si>
  <si>
    <t xml:space="preserve"> Sides</t>
  </si>
  <si>
    <t xml:space="preserve"> Sides = </t>
  </si>
  <si>
    <t xml:space="preserve"> sq ft* - </t>
  </si>
  <si>
    <t xml:space="preserve">14' Transition Specifications: Face (Front &amp; Back) = </t>
  </si>
  <si>
    <t xml:space="preserve"> sq ft* each ; Top = </t>
  </si>
  <si>
    <t xml:space="preserve"> sq ft* ) + </t>
  </si>
  <si>
    <t xml:space="preserve"> sq ft* ; Edge = </t>
  </si>
  <si>
    <t xml:space="preserve"> sq ft* </t>
  </si>
  <si>
    <t xml:space="preserve"> sq ft* + </t>
  </si>
  <si>
    <t>A14tr + (Avg Length Parapet x Perimeter)</t>
  </si>
  <si>
    <t xml:space="preserve">Arascs = </t>
  </si>
  <si>
    <t xml:space="preserve">Alrascs = </t>
  </si>
  <si>
    <t xml:space="preserve">Arrascs = </t>
  </si>
  <si>
    <t xml:space="preserve">Afascs = </t>
  </si>
  <si>
    <t xml:space="preserve">Arfascs = </t>
  </si>
  <si>
    <t xml:space="preserve">Alfascs = </t>
  </si>
  <si>
    <t>*Arascs + *Afascs</t>
  </si>
  <si>
    <t xml:space="preserve"> ITEM 511 E 34410 - CLASS QC2 CONCRETE, SUPERSTRUCTURE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</si>
</sst>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0.0000"/>
    <numFmt numFmtId="167" formatCode="0.0000000"/>
  </numFmts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0"/>
      <color rgb="FFFA7D00"/>
      <name val="Arial"/>
      <family val="2"/>
    </font>
    <font>
      <sz val="10"/>
      <color rgb="FF3F3F76"/>
      <name val="Arial"/>
      <family val="2"/>
    </font>
    <font>
      <i/>
      <u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i/>
      <sz val="10"/>
      <name val="Calibri"/>
      <family val="2"/>
      <scheme val="minor"/>
    </font>
    <font>
      <b/>
      <i/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u/>
      <sz val="10"/>
      <name val="Calibri"/>
      <family val="2"/>
      <scheme val="minor"/>
    </font>
    <font>
      <b/>
      <i/>
      <u/>
      <sz val="10"/>
      <name val="Calibri"/>
      <family val="2"/>
      <scheme val="minor"/>
    </font>
    <font>
      <b/>
      <i/>
      <u/>
      <sz val="1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6337778862885"/>
        <bgColor indexed="64"/>
      </patternFill>
    </fill>
  </fills>
  <borders count="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5" fillId="3" borderId="1" applyNumberFormat="0" applyAlignment="0" applyProtection="0"/>
    <xf numFmtId="0" fontId="6" fillId="2" borderId="1" applyNumberFormat="0" applyAlignment="0" applyProtection="0"/>
  </cellStyleXfs>
  <cellXfs count="6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3" fillId="5" borderId="4" xfId="0" applyFont="1" applyFill="1" applyBorder="1"/>
    <xf numFmtId="0" fontId="3" fillId="0" borderId="0" xfId="0" applyFont="1"/>
    <xf numFmtId="0" fontId="3" fillId="0" borderId="0" xfId="0" applyFont="1" applyAlignment="1">
      <alignment horizontal="right"/>
    </xf>
    <xf numFmtId="0" fontId="7" fillId="0" borderId="0" xfId="0" applyFont="1"/>
    <xf numFmtId="0" fontId="2" fillId="0" borderId="2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2" xfId="0" applyFont="1" applyBorder="1"/>
    <xf numFmtId="0" fontId="9" fillId="0" borderId="0" xfId="0" applyFont="1"/>
    <xf numFmtId="0" fontId="4" fillId="0" borderId="0" xfId="0" applyFont="1"/>
    <xf numFmtId="0" fontId="3" fillId="0" borderId="2" xfId="0" applyFont="1" applyBorder="1"/>
    <xf numFmtId="0" fontId="3" fillId="4" borderId="0" xfId="0" applyFont="1" applyFill="1"/>
    <xf numFmtId="2" fontId="3" fillId="4" borderId="0" xfId="0" applyNumberFormat="1" applyFont="1" applyFill="1"/>
    <xf numFmtId="2" fontId="3" fillId="0" borderId="0" xfId="0" applyNumberFormat="1" applyFont="1"/>
    <xf numFmtId="0" fontId="8" fillId="0" borderId="0" xfId="0" applyFont="1"/>
    <xf numFmtId="2" fontId="3" fillId="7" borderId="0" xfId="0" applyNumberFormat="1" applyFont="1" applyFill="1"/>
    <xf numFmtId="0" fontId="12" fillId="0" borderId="0" xfId="0" applyFont="1"/>
    <xf numFmtId="0" fontId="13" fillId="0" borderId="0" xfId="0" applyFont="1"/>
    <xf numFmtId="0" fontId="3" fillId="8" borderId="0" xfId="0" applyFont="1" applyFill="1"/>
    <xf numFmtId="0" fontId="9" fillId="0" borderId="0" xfId="0" applyFont="1" applyAlignment="1">
      <alignment horizontal="center"/>
    </xf>
    <xf numFmtId="0" fontId="14" fillId="0" borderId="0" xfId="0" applyFont="1"/>
    <xf numFmtId="0" fontId="10" fillId="0" borderId="0" xfId="0" applyFont="1" applyAlignment="1">
      <alignment horizontal="right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7" fillId="0" borderId="0" xfId="0" applyFont="1"/>
    <xf numFmtId="0" fontId="18" fillId="0" borderId="0" xfId="0" applyFont="1" applyAlignment="1">
      <alignment horizontal="center"/>
    </xf>
    <xf numFmtId="0" fontId="3" fillId="4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6" borderId="0" xfId="0" applyFont="1" applyFill="1"/>
    <xf numFmtId="0" fontId="10" fillId="0" borderId="0" xfId="0" applyFont="1"/>
    <xf numFmtId="165" fontId="3" fillId="0" borderId="0" xfId="0" applyNumberFormat="1" applyFont="1"/>
    <xf numFmtId="166" fontId="3" fillId="0" borderId="0" xfId="0" applyNumberFormat="1" applyFont="1"/>
    <xf numFmtId="164" fontId="3" fillId="0" borderId="0" xfId="0" applyNumberFormat="1" applyFont="1"/>
    <xf numFmtId="167" fontId="3" fillId="0" borderId="0" xfId="0" applyNumberFormat="1" applyFont="1"/>
    <xf numFmtId="0" fontId="19" fillId="0" borderId="0" xfId="0" applyFont="1"/>
    <xf numFmtId="0" fontId="13" fillId="0" borderId="0" xfId="0" applyFont="1" applyAlignment="1">
      <alignment horizontal="center"/>
    </xf>
    <xf numFmtId="1" fontId="9" fillId="0" borderId="0" xfId="0" applyNumberFormat="1" applyFont="1" applyAlignment="1">
      <alignment horizontal="center"/>
    </xf>
    <xf numFmtId="0" fontId="9" fillId="0" borderId="0" xfId="0" applyFont="1" applyAlignment="1">
      <alignment horizontal="right"/>
    </xf>
    <xf numFmtId="0" fontId="18" fillId="0" borderId="0" xfId="0" applyFont="1"/>
    <xf numFmtId="0" fontId="15" fillId="0" borderId="0" xfId="0" applyFont="1"/>
    <xf numFmtId="0" fontId="0" fillId="0" borderId="0" xfId="0" applyAlignment="1">
      <alignment horizontal="center"/>
    </xf>
    <xf numFmtId="0" fontId="9" fillId="0" borderId="0" xfId="0" applyFont="1" applyAlignment="1">
      <alignment horizontal="left"/>
    </xf>
    <xf numFmtId="0" fontId="3" fillId="0" borderId="0" xfId="0" quotePrefix="1" applyFont="1"/>
    <xf numFmtId="0" fontId="20" fillId="0" borderId="0" xfId="0" applyFont="1"/>
    <xf numFmtId="0" fontId="21" fillId="0" borderId="0" xfId="0" applyFont="1"/>
    <xf numFmtId="0" fontId="9" fillId="0" borderId="2" xfId="0" applyFont="1" applyBorder="1" applyAlignment="1">
      <alignment vertical="center"/>
    </xf>
    <xf numFmtId="3" fontId="9" fillId="0" borderId="0" xfId="0" applyNumberFormat="1" applyFont="1" applyAlignment="1">
      <alignment horizontal="center"/>
    </xf>
    <xf numFmtId="3" fontId="0" fillId="0" borderId="0" xfId="0" applyNumberFormat="1"/>
    <xf numFmtId="0" fontId="1" fillId="4" borderId="0" xfId="0" applyFont="1" applyFill="1" applyAlignment="1">
      <alignment horizontal="left"/>
    </xf>
    <xf numFmtId="0" fontId="3" fillId="0" borderId="0" xfId="0" applyFont="1"/>
    <xf numFmtId="0" fontId="0" fillId="0" borderId="0" xfId="0"/>
    <xf numFmtId="0" fontId="13" fillId="0" borderId="2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14" fontId="11" fillId="0" borderId="2" xfId="0" applyNumberFormat="1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14" fontId="11" fillId="0" borderId="3" xfId="0" applyNumberFormat="1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0" fillId="0" borderId="2" xfId="0" applyBorder="1"/>
    <xf numFmtId="3" fontId="9" fillId="0" borderId="0" xfId="0" applyNumberFormat="1" applyFont="1" applyAlignment="1">
      <alignment horizontal="center"/>
    </xf>
    <xf numFmtId="3" fontId="0" fillId="0" borderId="0" xfId="0" applyNumberFormat="1"/>
  </cellXfs>
  <cellStyles count="3">
    <cellStyle name="Calculation 2" xfId="1" xr:uid="{00000000-0005-0000-0000-000000000000}"/>
    <cellStyle name="Input 2" xfId="2" xr:uid="{00000000-0005-0000-0000-000001000000}"/>
    <cellStyle name="Normal" xfId="0" builtinId="0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I82"/>
  <sheetViews>
    <sheetView tabSelected="1" view="pageBreakPreview" zoomScaleNormal="90" zoomScaleSheetLayoutView="100" workbookViewId="0">
      <selection activeCell="AA60" sqref="AA60"/>
    </sheetView>
  </sheetViews>
  <sheetFormatPr defaultRowHeight="12.75" x14ac:dyDescent="0.2"/>
  <cols>
    <col min="1" max="1" width="6.7109375" style="6" customWidth="1"/>
    <col min="2" max="16" width="4.7109375" style="6" customWidth="1"/>
    <col min="17" max="17" width="7.5703125" style="6" bestFit="1" customWidth="1"/>
    <col min="18" max="18" width="4.7109375" style="6" customWidth="1"/>
    <col min="19" max="19" width="6.140625" style="6" customWidth="1"/>
    <col min="20" max="49" width="4.7109375" style="6" customWidth="1"/>
    <col min="50" max="16384" width="9.140625" style="6"/>
  </cols>
  <sheetData>
    <row r="1" spans="1:35" customFormat="1" ht="15" x14ac:dyDescent="0.25">
      <c r="A1" s="1" t="s">
        <v>0</v>
      </c>
      <c r="B1" s="1"/>
      <c r="C1" s="1"/>
      <c r="K1" s="2"/>
      <c r="L1" s="2"/>
      <c r="M1" s="3" t="s">
        <v>1</v>
      </c>
      <c r="N1" s="56" t="s">
        <v>67</v>
      </c>
      <c r="O1" s="56"/>
      <c r="P1" s="2"/>
      <c r="Q1" s="3" t="s">
        <v>2</v>
      </c>
      <c r="R1" s="57">
        <v>45261</v>
      </c>
      <c r="S1" s="56"/>
      <c r="T1" s="27"/>
      <c r="U1" s="1"/>
    </row>
    <row r="2" spans="1:35" customFormat="1" ht="15" x14ac:dyDescent="0.25">
      <c r="A2" s="4" t="s">
        <v>3</v>
      </c>
      <c r="B2" s="52" t="s">
        <v>68</v>
      </c>
      <c r="C2" s="52"/>
      <c r="D2" s="52"/>
      <c r="K2" s="2"/>
      <c r="L2" s="2"/>
      <c r="M2" s="3" t="s">
        <v>4</v>
      </c>
      <c r="N2" s="58" t="s">
        <v>185</v>
      </c>
      <c r="O2" s="58"/>
      <c r="P2" s="2"/>
      <c r="Q2" s="3" t="s">
        <v>2</v>
      </c>
      <c r="R2" s="59">
        <v>45265</v>
      </c>
      <c r="S2" s="58"/>
      <c r="T2" s="26"/>
      <c r="U2" s="28"/>
    </row>
    <row r="3" spans="1:35" customFormat="1" ht="15" x14ac:dyDescent="0.25">
      <c r="A3" s="4" t="s">
        <v>5</v>
      </c>
      <c r="B3" s="52">
        <v>113137</v>
      </c>
      <c r="C3" s="52"/>
      <c r="K3" s="2"/>
      <c r="L3" s="2"/>
      <c r="M3" s="2"/>
      <c r="N3" s="2"/>
      <c r="O3" s="2"/>
      <c r="P3" s="2" t="s">
        <v>6</v>
      </c>
      <c r="Q3" s="9">
        <v>1</v>
      </c>
      <c r="R3" s="2" t="s">
        <v>7</v>
      </c>
      <c r="S3" s="9">
        <v>6</v>
      </c>
    </row>
    <row r="4" spans="1:35" s="5" customFormat="1" ht="8.1" customHeight="1" thickBot="1" x14ac:dyDescent="0.25"/>
    <row r="5" spans="1:35" x14ac:dyDescent="0.2">
      <c r="A5" s="38" t="s">
        <v>51</v>
      </c>
    </row>
    <row r="6" spans="1:35" x14ac:dyDescent="0.2">
      <c r="O6" s="60" t="s">
        <v>11</v>
      </c>
      <c r="P6" s="60"/>
      <c r="Q6" s="60"/>
      <c r="R6" s="60"/>
      <c r="S6" s="60"/>
      <c r="T6" s="27"/>
    </row>
    <row r="7" spans="1:35" x14ac:dyDescent="0.2">
      <c r="O7" s="23"/>
      <c r="P7" s="23"/>
      <c r="Q7" s="23"/>
      <c r="R7" s="23"/>
      <c r="S7" s="23"/>
      <c r="T7" s="27"/>
    </row>
    <row r="8" spans="1:35" x14ac:dyDescent="0.2">
      <c r="A8" s="38" t="s">
        <v>69</v>
      </c>
    </row>
    <row r="9" spans="1:35" x14ac:dyDescent="0.2">
      <c r="A9" s="12" t="s">
        <v>18</v>
      </c>
    </row>
    <row r="10" spans="1:35" x14ac:dyDescent="0.2">
      <c r="B10" s="6" t="str">
        <f>CONCATENATE(S10,T10,U10,V10,W10,X10,Y10,Z10,AA10,AB10,AC10,AD10,AE10,AF10,AG10,AH10,AI10,AJ10,AK10,AL10,AM10,AN10,AO10,AP10,AQ10,AR10,AS10,AT10,AU10,AV10)</f>
        <v>(Length x Width @ Barrier) + (Length x Width @ Curb)</v>
      </c>
      <c r="U10" s="6" t="s">
        <v>186</v>
      </c>
    </row>
    <row r="11" spans="1:35" x14ac:dyDescent="0.2">
      <c r="B11" s="7" t="s">
        <v>135</v>
      </c>
      <c r="C11" s="6" t="str">
        <f>CONCATENATE(U11,V11,W11,X11,Y11,Z11,AA11,AB11,AC11,AD11,AE11,AF11,AG11,AH11,AI11,AJ11,AK11,AL11,AM11,AN11,AO11,AP11,AQ11,AR11,AS11,AT11,AU11,AV11)</f>
        <v>[( 15.75 ft x 2.25 ft ) + ( 10.33 ft x 1.25 ft )] x 1 / 9) = 5.37 sq yd</v>
      </c>
      <c r="U11" s="6" t="s">
        <v>98</v>
      </c>
      <c r="V11" s="15">
        <f>ROUND((9/12),2)+15</f>
        <v>15.75</v>
      </c>
      <c r="W11" s="6" t="s">
        <v>8</v>
      </c>
      <c r="X11" s="15">
        <f>ROUND((3/12),2)+2</f>
        <v>2.25</v>
      </c>
      <c r="Y11" s="6" t="s">
        <v>132</v>
      </c>
      <c r="Z11" s="15">
        <f>ROUND((4/12),2)+10</f>
        <v>10.33</v>
      </c>
      <c r="AA11" s="6" t="s">
        <v>8</v>
      </c>
      <c r="AB11" s="15">
        <f>ROUND((3/12),2)+1</f>
        <v>1.25</v>
      </c>
      <c r="AC11" s="6" t="s">
        <v>134</v>
      </c>
      <c r="AD11" s="6">
        <v>1</v>
      </c>
      <c r="AE11" s="6" t="s">
        <v>12</v>
      </c>
      <c r="AF11" s="15">
        <v>9</v>
      </c>
      <c r="AG11" s="6" t="s">
        <v>20</v>
      </c>
      <c r="AH11" s="32">
        <f>ROUND(((V11*X11)+(Z11*AB11))*(AD11/AF11),2)</f>
        <v>5.37</v>
      </c>
      <c r="AI11" s="6" t="s">
        <v>33</v>
      </c>
    </row>
    <row r="12" spans="1:35" x14ac:dyDescent="0.2">
      <c r="B12" s="7" t="s">
        <v>136</v>
      </c>
      <c r="C12" s="6" t="str">
        <f>CONCATENATE(S12,T12,U12,V12,W12,X12,Y12,Z12,AA12,AB12,AC12,AD12,AE12,AF12,AG12,AH12,AI12,AJ12,AK12,AL12,AM12,AN12,AO12,AP12,AQ12,AR12,AS12,AT12,AU12,AV12)</f>
        <v>[( 16.67 ft x 2.25 ft ) + ( 7.5 ft x 1.25 ft )] x 1 / 9) = 5.21 sq yd</v>
      </c>
      <c r="U12" s="6" t="s">
        <v>98</v>
      </c>
      <c r="V12" s="15">
        <f>ROUND((8/12),2)+16</f>
        <v>16.670000000000002</v>
      </c>
      <c r="W12" s="6" t="s">
        <v>8</v>
      </c>
      <c r="X12" s="15">
        <f>ROUND((3/12),2)+2</f>
        <v>2.25</v>
      </c>
      <c r="Y12" s="6" t="s">
        <v>132</v>
      </c>
      <c r="Z12" s="15">
        <f>ROUND((6/12),2)+7</f>
        <v>7.5</v>
      </c>
      <c r="AA12" s="6" t="s">
        <v>8</v>
      </c>
      <c r="AB12" s="15">
        <f>ROUND((3/12),2)+1</f>
        <v>1.25</v>
      </c>
      <c r="AC12" s="6" t="s">
        <v>134</v>
      </c>
      <c r="AD12" s="6">
        <v>1</v>
      </c>
      <c r="AE12" s="6" t="s">
        <v>12</v>
      </c>
      <c r="AF12" s="15">
        <v>9</v>
      </c>
      <c r="AG12" s="6" t="s">
        <v>20</v>
      </c>
      <c r="AH12" s="32">
        <f>ROUND(((V12*X12)+(Z12*AB12))*(AD12/AF12),2)</f>
        <v>5.21</v>
      </c>
      <c r="AI12" s="6" t="s">
        <v>33</v>
      </c>
    </row>
    <row r="13" spans="1:35" x14ac:dyDescent="0.2">
      <c r="B13" s="7" t="s">
        <v>137</v>
      </c>
      <c r="C13" s="6" t="str">
        <f>CONCATENATE(S13,T13,U13,V13,W13,X13,Y13,Z13,AA13,AB13,AC13,AD13,AE13,AF13,AG13,AH13,AI13,AJ13,AK13,AL13,AM13,AN13,AO13,AP13,AQ13,AR13,AS13,AT13,AU13,AV13)</f>
        <v>Lras + Rras = 5.37 sq yd + 5.21 sq yd = 10.58 sq yd</v>
      </c>
      <c r="U13" s="6" t="s">
        <v>143</v>
      </c>
      <c r="V13" s="6">
        <f>AH11</f>
        <v>5.37</v>
      </c>
      <c r="W13" s="6" t="s">
        <v>141</v>
      </c>
      <c r="X13" s="6">
        <f>AH12</f>
        <v>5.21</v>
      </c>
      <c r="Y13" s="6" t="s">
        <v>142</v>
      </c>
      <c r="AD13" s="32">
        <f>ROUND(V13+X13,2)</f>
        <v>10.58</v>
      </c>
      <c r="AE13" s="6" t="s">
        <v>33</v>
      </c>
    </row>
    <row r="15" spans="1:35" x14ac:dyDescent="0.2">
      <c r="A15" s="12" t="s">
        <v>24</v>
      </c>
    </row>
    <row r="16" spans="1:35" x14ac:dyDescent="0.2">
      <c r="B16" s="6" t="str">
        <f>CONCATENATE(S16,T16,U16,V16,W16,X16,Y16,Z16,AA16,AB16,AC16,AD16,AE16,AF16,AG16,AH16,AI16,AJ16,AK16,AL16,AM16,AN16,AO16,AP16,AQ16,AR16,AS16,AT16,AU16,AV16)</f>
        <v>(Length x Width @ Barrier) + (Length x Width @ Curb)</v>
      </c>
      <c r="U16" s="6" t="s">
        <v>186</v>
      </c>
    </row>
    <row r="17" spans="1:35" x14ac:dyDescent="0.2">
      <c r="B17" s="7" t="s">
        <v>138</v>
      </c>
      <c r="C17" s="6" t="str">
        <f>CONCATENATE(U17,V17,W17,X17,Y17,Z17,AA17,AB17,AC17,AD17,AE17,AF17,AG17,AH17,AI17,AJ17,AK17,AL17,AM17,AN17,AO17,AP17,AQ17,AR17,AS17,AT17,AU17,AV17)</f>
        <v>[( 13.5 ft x 2.25 ft ) + ( 9.33 ft x 1.25 ft )] x 1 / 9) = 4.67 sq yd</v>
      </c>
      <c r="U17" s="6" t="s">
        <v>98</v>
      </c>
      <c r="V17" s="15">
        <f>ROUND((6/12),2)+13</f>
        <v>13.5</v>
      </c>
      <c r="W17" s="6" t="s">
        <v>8</v>
      </c>
      <c r="X17" s="15">
        <f>ROUND((3/12),2)+2</f>
        <v>2.25</v>
      </c>
      <c r="Y17" s="6" t="s">
        <v>132</v>
      </c>
      <c r="Z17" s="15">
        <f>ROUND((4/12),2)+9</f>
        <v>9.33</v>
      </c>
      <c r="AA17" s="6" t="s">
        <v>8</v>
      </c>
      <c r="AB17" s="15">
        <f>ROUND((3/12),2)+1</f>
        <v>1.25</v>
      </c>
      <c r="AC17" s="6" t="s">
        <v>134</v>
      </c>
      <c r="AD17" s="6">
        <v>1</v>
      </c>
      <c r="AE17" s="6" t="s">
        <v>12</v>
      </c>
      <c r="AF17" s="15">
        <v>9</v>
      </c>
      <c r="AG17" s="6" t="s">
        <v>20</v>
      </c>
      <c r="AH17" s="32">
        <f>ROUND(((V17*X17)+(Z17*AB17))*(AD17/AF17),2)</f>
        <v>4.67</v>
      </c>
      <c r="AI17" s="6" t="s">
        <v>33</v>
      </c>
    </row>
    <row r="18" spans="1:35" x14ac:dyDescent="0.2">
      <c r="B18" s="7" t="s">
        <v>139</v>
      </c>
      <c r="C18" s="6" t="str">
        <f>CONCATENATE(S18,T18,U18,V18,W18,X18,Y18,Z18,AA18,AB18,AC18,AD18,AE18,AF18,AG18,AH18,AI18,AJ18,AK18,AL18,AM18,AN18,AO18,AP18,AQ18,AR18,AS18,AT18,AU18,AV18)</f>
        <v>[( 16 ft x 2.25 ft ) + ( 10.33 ft x 1.25 ft )] x 1 / 9) = 5.43 sq yd</v>
      </c>
      <c r="U18" s="6" t="s">
        <v>98</v>
      </c>
      <c r="V18" s="15">
        <f>ROUND((0/12),2)+16</f>
        <v>16</v>
      </c>
      <c r="W18" s="6" t="s">
        <v>8</v>
      </c>
      <c r="X18" s="15">
        <f>ROUND((3/12),2)+2</f>
        <v>2.25</v>
      </c>
      <c r="Y18" s="6" t="s">
        <v>132</v>
      </c>
      <c r="Z18" s="15">
        <f>ROUND((4/12),2)+10</f>
        <v>10.33</v>
      </c>
      <c r="AA18" s="6" t="s">
        <v>8</v>
      </c>
      <c r="AB18" s="15">
        <f>ROUND((3/12),2)+1</f>
        <v>1.25</v>
      </c>
      <c r="AC18" s="6" t="s">
        <v>134</v>
      </c>
      <c r="AD18" s="6">
        <v>1</v>
      </c>
      <c r="AE18" s="6" t="s">
        <v>12</v>
      </c>
      <c r="AF18" s="15">
        <v>9</v>
      </c>
      <c r="AG18" s="6" t="s">
        <v>20</v>
      </c>
      <c r="AH18" s="32">
        <f>ROUND(((V18*X18)+(Z18*AB18))*(AD18/AF18),2)</f>
        <v>5.43</v>
      </c>
      <c r="AI18" s="6" t="s">
        <v>33</v>
      </c>
    </row>
    <row r="19" spans="1:35" x14ac:dyDescent="0.2">
      <c r="B19" s="7" t="s">
        <v>140</v>
      </c>
      <c r="C19" s="6" t="str">
        <f>CONCATENATE(S19,T19,U19,V19,W19,X19,Y19,Z19,AA19,AB19,AC19,AD19,AE19,AF19,AG19,AH19,AI19,AJ19,AK19,AL19,AM19,AN19,AO19,AP19,AQ19,AR19,AS19,AT19,AU19,AV19)</f>
        <v>Lfas + Rfas = 4.67 sq yd + 5.43 sq yd = 10.1 sq yd</v>
      </c>
      <c r="U19" s="6" t="s">
        <v>144</v>
      </c>
      <c r="V19" s="6">
        <f>AH17</f>
        <v>4.67</v>
      </c>
      <c r="W19" s="6" t="s">
        <v>141</v>
      </c>
      <c r="X19" s="6">
        <f>AH18</f>
        <v>5.43</v>
      </c>
      <c r="Y19" s="6" t="s">
        <v>142</v>
      </c>
      <c r="AD19" s="32">
        <f>ROUND(V19+X19,2)</f>
        <v>10.1</v>
      </c>
      <c r="AE19" s="6" t="s">
        <v>33</v>
      </c>
    </row>
    <row r="21" spans="1:35" x14ac:dyDescent="0.2">
      <c r="B21" s="7" t="s">
        <v>52</v>
      </c>
      <c r="C21" s="6" t="str">
        <f>CONCATENATE(T21,U21,V21,W21,X21,Y21,Z21,AA21,AB21,AC21,AD21,AE21,AF21,AG21,AH21,AI21,AJ21,AK21,AL21,AM21,AN21,AO21,AP21,AQ21,AR21,AS21,AT21,AU21,AV21,AW21)</f>
        <v>Tras + Tfas = 10.58 sq yd + 10.1 sq yd = 20.68 sq yd</v>
      </c>
      <c r="O21" s="11"/>
      <c r="P21" s="11" t="s">
        <v>14</v>
      </c>
      <c r="Q21" s="10">
        <f>ROUND(AB21,0)</f>
        <v>21</v>
      </c>
      <c r="R21" s="11" t="s">
        <v>26</v>
      </c>
      <c r="S21" s="11"/>
      <c r="U21" s="6" t="s">
        <v>145</v>
      </c>
      <c r="V21" s="6">
        <f>AD13</f>
        <v>10.58</v>
      </c>
      <c r="W21" s="6" t="s">
        <v>141</v>
      </c>
      <c r="Y21" s="6">
        <f>AD19</f>
        <v>10.1</v>
      </c>
      <c r="Z21" s="6" t="s">
        <v>142</v>
      </c>
      <c r="AB21" s="6">
        <f>V21+Y21</f>
        <v>20.68</v>
      </c>
      <c r="AC21" s="6" t="s">
        <v>33</v>
      </c>
    </row>
    <row r="22" spans="1:35" x14ac:dyDescent="0.2">
      <c r="O22" s="23"/>
      <c r="P22" s="23"/>
      <c r="Q22" s="23"/>
      <c r="R22" s="23"/>
      <c r="S22" s="23"/>
      <c r="T22" s="27"/>
    </row>
    <row r="23" spans="1:35" x14ac:dyDescent="0.2">
      <c r="A23" s="38" t="s">
        <v>151</v>
      </c>
    </row>
    <row r="24" spans="1:35" x14ac:dyDescent="0.2">
      <c r="A24" s="38"/>
      <c r="O24" s="11"/>
      <c r="P24" s="11" t="s">
        <v>14</v>
      </c>
      <c r="Q24" s="10">
        <v>1</v>
      </c>
      <c r="R24" s="11" t="s">
        <v>87</v>
      </c>
      <c r="S24" s="11"/>
    </row>
    <row r="25" spans="1:35" x14ac:dyDescent="0.2">
      <c r="A25" s="38"/>
      <c r="O25" s="12"/>
      <c r="P25" s="12"/>
      <c r="Q25" s="23"/>
      <c r="R25" s="12"/>
      <c r="S25" s="12"/>
    </row>
    <row r="26" spans="1:35" x14ac:dyDescent="0.2">
      <c r="A26" s="38" t="s">
        <v>188</v>
      </c>
      <c r="L26" s="12" t="s">
        <v>40</v>
      </c>
      <c r="O26" s="12"/>
      <c r="P26" s="12"/>
      <c r="Q26" s="23"/>
      <c r="R26" s="12"/>
      <c r="S26" s="12"/>
    </row>
    <row r="27" spans="1:35" x14ac:dyDescent="0.2">
      <c r="A27" s="12" t="s">
        <v>18</v>
      </c>
      <c r="O27" s="12"/>
      <c r="P27" s="12"/>
      <c r="Q27" s="23"/>
      <c r="R27" s="12"/>
      <c r="S27" s="12"/>
    </row>
    <row r="28" spans="1:35" x14ac:dyDescent="0.2">
      <c r="A28" s="38"/>
      <c r="B28" s="6" t="str">
        <f>CONCATENATE(T28,U28,V28,W28,X28,Y28,Z28,AA28,AB28,AC28,AD28,AE28,AF28,AG28,AH28,AI28,AJ28,AK28,AL28,AM28,AN28,AO28,AP28,AQ28,AR28,AS28,AT28,AU28)</f>
        <v>(Length Lt. Side + Length Rt. Side) x Cadd Area (See Sheet 15|30) = ( 3.9 ft + 1.69 ft) x 2.2 sq ft* = 12.3 cu ft</v>
      </c>
      <c r="O28" s="12"/>
      <c r="P28" s="12"/>
      <c r="Q28" s="23"/>
      <c r="R28" s="12"/>
      <c r="S28" s="12"/>
      <c r="U28" s="6" t="s">
        <v>190</v>
      </c>
      <c r="V28" s="6" t="s">
        <v>78</v>
      </c>
      <c r="W28" s="15">
        <v>3.9</v>
      </c>
      <c r="X28" s="6" t="s">
        <v>31</v>
      </c>
      <c r="Y28" s="15">
        <v>1.69</v>
      </c>
      <c r="Z28" s="6" t="s">
        <v>43</v>
      </c>
      <c r="AA28" s="15">
        <v>2.2000000000000002</v>
      </c>
      <c r="AB28" s="6" t="s">
        <v>189</v>
      </c>
      <c r="AC28" s="32">
        <f>ROUND((W28+Y28)*AA28,2)</f>
        <v>12.3</v>
      </c>
      <c r="AD28" s="6" t="s">
        <v>21</v>
      </c>
    </row>
    <row r="29" spans="1:35" x14ac:dyDescent="0.2">
      <c r="A29" s="38"/>
      <c r="O29" s="12"/>
      <c r="P29" s="12"/>
      <c r="Q29" s="23"/>
      <c r="R29" s="12"/>
      <c r="S29" s="12"/>
      <c r="W29" s="15"/>
      <c r="Y29" s="15"/>
      <c r="AA29" s="15"/>
      <c r="AC29" s="32"/>
    </row>
    <row r="30" spans="1:35" x14ac:dyDescent="0.2">
      <c r="A30" s="12" t="s">
        <v>24</v>
      </c>
      <c r="O30" s="12"/>
      <c r="P30" s="12"/>
      <c r="Q30" s="23"/>
      <c r="R30" s="12"/>
      <c r="S30" s="12"/>
    </row>
    <row r="31" spans="1:35" x14ac:dyDescent="0.2">
      <c r="A31" s="38"/>
      <c r="B31" s="6" t="str">
        <f>CONCATENATE(T31,U31,V31,W31,X31,Y31,Z31,AA31,AB31,AC31,AD31,AE31,AF31,AG31,AH31,AI31,AJ31,AK31,AL31,AM31,AN31,AO31,AP31,AQ31,AR31,AS31,AT31,AU31)</f>
        <v>(Length Lt. Side + Length Rt. Side) x Cadd Area (See Sheet 15|30) = ( 1.83 ft + 3.9 ft) x 2.2 sq ft* = 12.61 cu ft</v>
      </c>
      <c r="O31" s="12"/>
      <c r="P31" s="12"/>
      <c r="Q31" s="23"/>
      <c r="R31" s="12"/>
      <c r="S31" s="12"/>
      <c r="U31" s="6" t="s">
        <v>190</v>
      </c>
      <c r="V31" s="6" t="s">
        <v>78</v>
      </c>
      <c r="W31" s="15">
        <v>1.83</v>
      </c>
      <c r="X31" s="6" t="s">
        <v>31</v>
      </c>
      <c r="Y31" s="15">
        <v>3.9</v>
      </c>
      <c r="Z31" s="6" t="s">
        <v>43</v>
      </c>
      <c r="AA31" s="15">
        <v>2.2000000000000002</v>
      </c>
      <c r="AB31" s="6" t="s">
        <v>189</v>
      </c>
      <c r="AC31" s="32">
        <f>ROUND((W31+Y31)*AA31,2)</f>
        <v>12.61</v>
      </c>
      <c r="AD31" s="6" t="s">
        <v>21</v>
      </c>
    </row>
    <row r="32" spans="1:35" x14ac:dyDescent="0.2">
      <c r="A32" s="38"/>
    </row>
    <row r="33" spans="1:32" x14ac:dyDescent="0.2">
      <c r="B33" s="7" t="s">
        <v>52</v>
      </c>
      <c r="C33" s="6" t="str">
        <f>CONCATENATE(T33,U33,V33,W33,X33,Y33,Z33,AA33,AB33,AC33,AD33,AE33,AF33,AG33,AH33,AI33,AJ33,AK33,AL33,AM33,AN33,AO33,AP33,AQ33,AR33,AS33,AT33,AU33,AV33,AW33)</f>
        <v>12.3 cu ft + 12.61 cu ft = 24.91 cu ft / 27 = 0.92 cu yd</v>
      </c>
      <c r="O33" s="11"/>
      <c r="P33" s="11" t="s">
        <v>14</v>
      </c>
      <c r="Q33" s="10">
        <f>ROUNDUP(AE33,0)</f>
        <v>1</v>
      </c>
      <c r="R33" s="11" t="s">
        <v>86</v>
      </c>
      <c r="S33" s="11"/>
      <c r="U33" s="6">
        <f>AC28</f>
        <v>12.3</v>
      </c>
      <c r="V33" s="6" t="s">
        <v>53</v>
      </c>
      <c r="X33" s="6">
        <f>AC31</f>
        <v>12.61</v>
      </c>
      <c r="Y33" s="6" t="s">
        <v>54</v>
      </c>
      <c r="AA33" s="6">
        <f>U33+X33</f>
        <v>24.91</v>
      </c>
      <c r="AB33" s="6" t="s">
        <v>85</v>
      </c>
      <c r="AC33" s="6">
        <v>27</v>
      </c>
      <c r="AD33" s="6" t="s">
        <v>25</v>
      </c>
      <c r="AE33" s="32">
        <f>ROUND(AA33/27,2)</f>
        <v>0.92</v>
      </c>
      <c r="AF33" s="6" t="s">
        <v>17</v>
      </c>
    </row>
    <row r="35" spans="1:32" x14ac:dyDescent="0.2">
      <c r="A35" s="38" t="s">
        <v>70</v>
      </c>
      <c r="K35" s="39"/>
      <c r="L35" s="39"/>
      <c r="M35" s="39"/>
      <c r="N35" s="39"/>
      <c r="O35" s="39"/>
      <c r="P35" s="39"/>
      <c r="Q35" s="39"/>
      <c r="R35" s="39"/>
      <c r="S35" s="39"/>
    </row>
    <row r="36" spans="1:32" x14ac:dyDescent="0.2">
      <c r="A36" s="38"/>
      <c r="K36" s="55" t="s">
        <v>187</v>
      </c>
      <c r="L36" s="55"/>
      <c r="M36" s="55"/>
      <c r="N36" s="55"/>
      <c r="O36" s="55"/>
      <c r="P36" s="55"/>
      <c r="Q36" s="55"/>
      <c r="R36" s="55"/>
      <c r="S36" s="55"/>
      <c r="T36" s="27"/>
    </row>
    <row r="37" spans="1:32" ht="12.75" customHeight="1" x14ac:dyDescent="0.25">
      <c r="A37" s="53"/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</row>
    <row r="38" spans="1:32" x14ac:dyDescent="0.2">
      <c r="A38" s="38" t="s">
        <v>72</v>
      </c>
      <c r="K38" s="39"/>
      <c r="L38" s="39"/>
      <c r="M38" s="39"/>
      <c r="N38" s="39"/>
      <c r="O38" s="39"/>
      <c r="P38" s="39"/>
      <c r="Q38" s="39"/>
      <c r="R38" s="39"/>
      <c r="S38" s="39"/>
    </row>
    <row r="39" spans="1:32" x14ac:dyDescent="0.2">
      <c r="A39" s="38"/>
      <c r="K39" s="39"/>
      <c r="L39" s="39"/>
      <c r="M39" s="39"/>
      <c r="N39" s="39"/>
      <c r="O39" s="39"/>
      <c r="P39" s="39"/>
      <c r="Q39" s="39"/>
      <c r="R39" s="39"/>
      <c r="S39" s="39"/>
      <c r="U39" s="6" t="s">
        <v>73</v>
      </c>
    </row>
    <row r="40" spans="1:32" x14ac:dyDescent="0.2">
      <c r="B40" s="6" t="str">
        <f>CONCATENATE(U40)</f>
        <v>Contingency</v>
      </c>
      <c r="O40" s="11"/>
      <c r="P40" s="11" t="s">
        <v>14</v>
      </c>
      <c r="Q40" s="10">
        <f>Y40</f>
        <v>25</v>
      </c>
      <c r="R40" s="11" t="s">
        <v>75</v>
      </c>
      <c r="S40" s="11"/>
      <c r="U40" s="6" t="s">
        <v>73</v>
      </c>
      <c r="Y40" s="15">
        <v>25</v>
      </c>
      <c r="Z40" s="6" t="s">
        <v>74</v>
      </c>
    </row>
    <row r="41" spans="1:32" ht="12.75" customHeight="1" x14ac:dyDescent="0.25"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</row>
    <row r="42" spans="1:32" x14ac:dyDescent="0.2">
      <c r="A42" s="38" t="s">
        <v>71</v>
      </c>
      <c r="K42" s="39"/>
      <c r="L42" s="39"/>
      <c r="M42" s="39"/>
      <c r="N42" s="39"/>
      <c r="O42" s="39"/>
      <c r="P42" s="39"/>
      <c r="Q42" s="39"/>
      <c r="R42" s="39"/>
      <c r="S42" s="39"/>
    </row>
    <row r="43" spans="1:32" x14ac:dyDescent="0.2">
      <c r="A43" s="38"/>
      <c r="K43" s="55" t="s">
        <v>187</v>
      </c>
      <c r="L43" s="55"/>
      <c r="M43" s="55"/>
      <c r="N43" s="55"/>
      <c r="O43" s="55"/>
      <c r="P43" s="55"/>
      <c r="Q43" s="55"/>
      <c r="R43" s="55"/>
      <c r="S43" s="55"/>
      <c r="T43" s="27"/>
    </row>
    <row r="44" spans="1:32" ht="12.75" customHeight="1" x14ac:dyDescent="0.25"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</row>
    <row r="45" spans="1:32" x14ac:dyDescent="0.2">
      <c r="A45" s="38" t="s">
        <v>222</v>
      </c>
    </row>
    <row r="46" spans="1:32" x14ac:dyDescent="0.2">
      <c r="A46" s="21" t="s">
        <v>76</v>
      </c>
    </row>
    <row r="47" spans="1:32" x14ac:dyDescent="0.2">
      <c r="A47" s="20" t="s">
        <v>77</v>
      </c>
    </row>
    <row r="48" spans="1:32" ht="12.75" customHeight="1" x14ac:dyDescent="0.25">
      <c r="B48" s="6" t="str">
        <f>CONCATENATE(S48,T48,U48,V48,W48,X48,Y48,Z48,AA48,AB48,AC48,AD48,AE48,AF48,AG48,AH48,AI48,AJ48,AK48,AL48,AM48,AN48,AO48,AP48,AQ48,AR48,AS48,AT48,AU48,AV48)</f>
        <v>Average Thickness: 0.98 ft</v>
      </c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U48" s="6" t="s">
        <v>80</v>
      </c>
      <c r="V48" s="15">
        <f>ROUND((11.77/12),2)</f>
        <v>0.98</v>
      </c>
      <c r="W48" s="6" t="s">
        <v>9</v>
      </c>
    </row>
    <row r="49" spans="1:35" ht="12.75" customHeight="1" x14ac:dyDescent="0.25">
      <c r="B49" s="6" t="str">
        <f>CONCATENATE(S49,T49,U49,V49,W49,X49,Y49,Z49,AA49,AB49,AC49,AD49,AE49,AF49,AG49,AH49,AI49,AJ49,AK49,AL49,AM49,AN49,AO49,AP49,AQ49,AR49,AS49,AT49,AU49,AV49)</f>
        <v>(Average Length x Depth x Thickness)</v>
      </c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U49" s="6" t="s">
        <v>81</v>
      </c>
      <c r="V49" s="15"/>
    </row>
    <row r="50" spans="1:35" x14ac:dyDescent="0.2">
      <c r="A50" s="13"/>
      <c r="B50" s="6" t="str">
        <f>CONCATENATE(S50,T50,U50,V50,W50,X50,Y50,Z50,AA50,AB50,AC50,AD50,AE50,AF50,AG50,AH50,AI50,AJ50,AK50,AL50,AM50,AN50,AO50,AP50,AQ50,AR50,AS50,AT50,AU50,AV50)</f>
        <v>( 8.56 ft + 5.36 ft ) / 2 x 2 ft x 0.98 ft Avg. Thickness x 2 Corners = 27.28 cu ft</v>
      </c>
      <c r="U50" s="6" t="s">
        <v>78</v>
      </c>
      <c r="V50" s="15">
        <f>ROUND((6.75/12),2)+8</f>
        <v>8.56</v>
      </c>
      <c r="W50" s="6" t="s">
        <v>31</v>
      </c>
      <c r="X50" s="15">
        <f>ROUND((4.375/12),2)+5</f>
        <v>5.36</v>
      </c>
      <c r="Y50" s="6" t="s">
        <v>82</v>
      </c>
      <c r="Z50" s="6">
        <v>2</v>
      </c>
      <c r="AA50" s="6" t="s">
        <v>27</v>
      </c>
      <c r="AB50" s="6">
        <v>2</v>
      </c>
      <c r="AC50" s="6" t="s">
        <v>8</v>
      </c>
      <c r="AD50" s="6">
        <f>V48</f>
        <v>0.98</v>
      </c>
      <c r="AE50" s="6" t="s">
        <v>83</v>
      </c>
      <c r="AF50" s="6">
        <v>2</v>
      </c>
      <c r="AG50" s="6" t="s">
        <v>79</v>
      </c>
      <c r="AH50" s="32">
        <f>ROUND((V50+X50)/Z50*AB50*AD50*AF50,2)</f>
        <v>27.28</v>
      </c>
      <c r="AI50" s="6" t="s">
        <v>21</v>
      </c>
    </row>
    <row r="51" spans="1:35" x14ac:dyDescent="0.2">
      <c r="A51" s="13"/>
    </row>
    <row r="52" spans="1:35" x14ac:dyDescent="0.2">
      <c r="A52" s="20" t="s">
        <v>84</v>
      </c>
    </row>
    <row r="53" spans="1:35" ht="15" x14ac:dyDescent="0.25">
      <c r="B53" s="6" t="str">
        <f>CONCATENATE(S53,T53,U53,V53,W53,X53,Y53,Z53,AA53,AB53,AC53,AD53,AE53,AF53,AG53,AH53,AI53,AJ53,AK53,AL53,AM53,AN53,AO53,AP53,AQ53,AR53,AS53,AT53,AU53,AV53)</f>
        <v>Average Thickness: 0.91 ft</v>
      </c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U53" s="6" t="s">
        <v>80</v>
      </c>
      <c r="V53" s="15">
        <f>ROUND((10.88/12),2)</f>
        <v>0.91</v>
      </c>
      <c r="W53" s="6" t="s">
        <v>9</v>
      </c>
    </row>
    <row r="54" spans="1:35" ht="15" x14ac:dyDescent="0.25">
      <c r="B54" s="6" t="str">
        <f>CONCATENATE(S54,T54,U54,V54,W54,X54,Y54,Z54,AA54,AB54,AC54,AD54,AE54,AF54,AG54,AH54,AI54,AJ54,AK54,AL54,AM54,AN54,AO54,AP54,AQ54,AR54,AS54,AT54,AU54,AV54)</f>
        <v>(Average Length x Depth x Thickness)</v>
      </c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U54" s="6" t="s">
        <v>81</v>
      </c>
      <c r="V54" s="15"/>
    </row>
    <row r="55" spans="1:35" x14ac:dyDescent="0.2">
      <c r="A55" s="13"/>
      <c r="B55" s="6" t="str">
        <f>CONCATENATE(S55,T55,U55,V55,W55,X55,Y55,Z55,AA55,AB55,AC55,AD55,AE55,AF55,AG55,AH55,AI55,AJ55,AK55,AL55,AM55,AN55,AO55,AP55,AQ55,AR55,AS55,AT55,AU55,AV55)</f>
        <v>( 9.28 ft + 12.49 ft ) / 2 x 2 ft x 0.91 ft Avg. Thickness x 2 Corners = 39.62 cu ft</v>
      </c>
      <c r="U55" s="6" t="s">
        <v>78</v>
      </c>
      <c r="V55" s="15">
        <f>ROUND((3.375/12),2)+9</f>
        <v>9.2799999999999994</v>
      </c>
      <c r="W55" s="6" t="s">
        <v>31</v>
      </c>
      <c r="X55" s="15">
        <f>ROUND((5.875/12),2)+12</f>
        <v>12.49</v>
      </c>
      <c r="Y55" s="6" t="s">
        <v>82</v>
      </c>
      <c r="Z55" s="6">
        <v>2</v>
      </c>
      <c r="AA55" s="6" t="s">
        <v>27</v>
      </c>
      <c r="AB55" s="6">
        <v>2</v>
      </c>
      <c r="AC55" s="6" t="s">
        <v>8</v>
      </c>
      <c r="AD55" s="6">
        <f>V53</f>
        <v>0.91</v>
      </c>
      <c r="AE55" s="6" t="s">
        <v>83</v>
      </c>
      <c r="AF55" s="6">
        <v>2</v>
      </c>
      <c r="AG55" s="6" t="s">
        <v>79</v>
      </c>
      <c r="AH55" s="32">
        <f>ROUND((V55+X55)/Z55*AB55*AD55*AF55,2)</f>
        <v>39.619999999999997</v>
      </c>
      <c r="AI55" s="6" t="s">
        <v>21</v>
      </c>
    </row>
    <row r="56" spans="1:35" x14ac:dyDescent="0.2">
      <c r="A56" s="13"/>
    </row>
    <row r="57" spans="1:35" x14ac:dyDescent="0.2">
      <c r="B57" s="7" t="s">
        <v>52</v>
      </c>
      <c r="C57" s="6" t="str">
        <f>CONCATENATE(T57,U57,V57,W57,X57,Y57,Z57,AA57,AB57,AC57,AD57,AE57,AF57,AG57,AH57,AI57,AJ57,AK57,AL57,AM57,AN57,AO57,AP57,AQ57,AR57,AS57,AT57,AU57,AV57,AW57)</f>
        <v>27.28 cu ft + 39.62 cu ft = 66.9 cu ft / 27 = 2.48 cu yd</v>
      </c>
      <c r="O57" s="11"/>
      <c r="P57" s="11" t="s">
        <v>14</v>
      </c>
      <c r="Q57" s="10">
        <f>ROUNDUP(AE57,0)</f>
        <v>3</v>
      </c>
      <c r="R57" s="11" t="s">
        <v>86</v>
      </c>
      <c r="S57" s="11"/>
      <c r="U57" s="6">
        <f>AH50</f>
        <v>27.28</v>
      </c>
      <c r="V57" s="6" t="s">
        <v>53</v>
      </c>
      <c r="X57" s="6">
        <f>AH55</f>
        <v>39.619999999999997</v>
      </c>
      <c r="Y57" s="6" t="s">
        <v>54</v>
      </c>
      <c r="AA57" s="6">
        <f>U57+X57</f>
        <v>66.900000000000006</v>
      </c>
      <c r="AB57" s="6" t="s">
        <v>85</v>
      </c>
      <c r="AC57" s="6">
        <v>27</v>
      </c>
      <c r="AD57" s="6" t="s">
        <v>25</v>
      </c>
      <c r="AE57" s="32">
        <f>ROUND(AA57/27,2)</f>
        <v>2.48</v>
      </c>
      <c r="AF57" s="6" t="s">
        <v>17</v>
      </c>
    </row>
    <row r="58" spans="1:35" x14ac:dyDescent="0.2">
      <c r="A58" s="13"/>
    </row>
    <row r="59" spans="1:35" x14ac:dyDescent="0.2">
      <c r="A59" s="13" t="str">
        <f ca="1">CELL("filename")</f>
        <v>c:\users\mclark3\appdata\local\bentley\projectwise\workingdir\ohiodot-pw.bentley.com_ohiodot-pw-02\michael.clark@dot.ohio.gov\d0399740\[113137_Structure Calculations.xlsx]Sheet1</v>
      </c>
    </row>
    <row r="60" spans="1:35" x14ac:dyDescent="0.2">
      <c r="A60" s="13"/>
      <c r="O60" s="12"/>
      <c r="P60" s="12"/>
      <c r="Q60" s="23"/>
      <c r="R60" s="12"/>
      <c r="S60" s="12"/>
    </row>
    <row r="61" spans="1:35" x14ac:dyDescent="0.2">
      <c r="A61" s="13"/>
      <c r="O61" s="12"/>
      <c r="P61" s="12"/>
      <c r="Q61" s="23"/>
      <c r="R61" s="12"/>
      <c r="S61" s="12"/>
    </row>
    <row r="62" spans="1:35" x14ac:dyDescent="0.2">
      <c r="A62" s="13"/>
      <c r="O62" s="12"/>
      <c r="P62" s="12"/>
      <c r="Q62" s="23"/>
      <c r="R62" s="12"/>
      <c r="S62" s="12"/>
    </row>
    <row r="63" spans="1:35" x14ac:dyDescent="0.2">
      <c r="A63" s="13"/>
      <c r="O63" s="12"/>
      <c r="P63" s="12"/>
      <c r="Q63" s="23"/>
      <c r="R63" s="12"/>
      <c r="S63" s="12"/>
    </row>
    <row r="64" spans="1:35" x14ac:dyDescent="0.2">
      <c r="A64" s="13"/>
      <c r="O64" s="12"/>
      <c r="P64" s="12"/>
      <c r="Q64" s="23"/>
      <c r="R64" s="12"/>
      <c r="S64" s="12"/>
    </row>
    <row r="65" spans="1:19" x14ac:dyDescent="0.2">
      <c r="A65" s="13"/>
      <c r="O65" s="12"/>
      <c r="P65" s="12"/>
      <c r="Q65" s="23"/>
      <c r="R65" s="12"/>
      <c r="S65" s="12"/>
    </row>
    <row r="66" spans="1:19" x14ac:dyDescent="0.2">
      <c r="A66" s="13"/>
      <c r="O66" s="12"/>
      <c r="P66" s="12"/>
      <c r="Q66" s="23"/>
      <c r="R66" s="12"/>
      <c r="S66" s="12"/>
    </row>
    <row r="67" spans="1:19" x14ac:dyDescent="0.2">
      <c r="A67" s="13"/>
      <c r="O67" s="12"/>
      <c r="P67" s="12"/>
      <c r="Q67" s="23"/>
      <c r="R67" s="12"/>
      <c r="S67" s="12"/>
    </row>
    <row r="68" spans="1:19" x14ac:dyDescent="0.2">
      <c r="A68" s="13"/>
      <c r="O68" s="12"/>
      <c r="P68" s="12"/>
      <c r="Q68" s="23"/>
      <c r="R68" s="12"/>
      <c r="S68" s="12"/>
    </row>
    <row r="69" spans="1:19" x14ac:dyDescent="0.2">
      <c r="A69" s="13"/>
      <c r="O69" s="12"/>
      <c r="P69" s="12"/>
      <c r="Q69" s="23"/>
      <c r="R69" s="12"/>
      <c r="S69" s="12"/>
    </row>
    <row r="70" spans="1:19" x14ac:dyDescent="0.2">
      <c r="A70" s="13"/>
      <c r="O70" s="12"/>
      <c r="P70" s="12"/>
      <c r="Q70" s="23"/>
      <c r="R70" s="12"/>
      <c r="S70" s="12"/>
    </row>
    <row r="71" spans="1:19" x14ac:dyDescent="0.2">
      <c r="A71" s="13"/>
      <c r="O71" s="12"/>
      <c r="P71" s="12"/>
      <c r="Q71" s="23"/>
      <c r="R71" s="12"/>
      <c r="S71" s="12"/>
    </row>
    <row r="72" spans="1:19" x14ac:dyDescent="0.2">
      <c r="A72" s="13"/>
      <c r="O72" s="12"/>
      <c r="P72" s="12"/>
      <c r="Q72" s="23"/>
      <c r="R72" s="12"/>
      <c r="S72" s="12"/>
    </row>
    <row r="73" spans="1:19" x14ac:dyDescent="0.2">
      <c r="A73" s="13"/>
      <c r="O73" s="12"/>
      <c r="P73" s="12"/>
      <c r="Q73" s="23"/>
      <c r="R73" s="12"/>
      <c r="S73" s="12"/>
    </row>
    <row r="74" spans="1:19" x14ac:dyDescent="0.2">
      <c r="A74" s="13"/>
      <c r="O74" s="12"/>
      <c r="P74" s="12"/>
      <c r="Q74" s="23"/>
      <c r="R74" s="12"/>
      <c r="S74" s="12"/>
    </row>
    <row r="75" spans="1:19" x14ac:dyDescent="0.2">
      <c r="A75" s="13"/>
      <c r="O75" s="12"/>
      <c r="P75" s="12"/>
      <c r="Q75" s="23"/>
      <c r="R75" s="12"/>
      <c r="S75" s="12"/>
    </row>
    <row r="76" spans="1:19" x14ac:dyDescent="0.2">
      <c r="A76" s="13"/>
      <c r="O76" s="12"/>
      <c r="P76" s="12"/>
      <c r="Q76" s="23"/>
      <c r="R76" s="12"/>
      <c r="S76" s="12"/>
    </row>
    <row r="77" spans="1:19" x14ac:dyDescent="0.2">
      <c r="A77" s="13"/>
      <c r="O77" s="12"/>
      <c r="P77" s="12"/>
      <c r="Q77" s="23"/>
      <c r="R77" s="12"/>
      <c r="S77" s="12"/>
    </row>
    <row r="78" spans="1:19" x14ac:dyDescent="0.2">
      <c r="A78" s="13"/>
      <c r="O78" s="12"/>
      <c r="P78" s="12"/>
      <c r="Q78" s="23"/>
      <c r="R78" s="12"/>
      <c r="S78" s="12"/>
    </row>
    <row r="79" spans="1:19" x14ac:dyDescent="0.2">
      <c r="A79" s="13"/>
      <c r="O79" s="12"/>
      <c r="P79" s="12"/>
      <c r="Q79" s="23"/>
      <c r="R79" s="12"/>
      <c r="S79" s="12"/>
    </row>
    <row r="80" spans="1:19" x14ac:dyDescent="0.2">
      <c r="A80" s="13"/>
      <c r="O80" s="12"/>
      <c r="P80" s="12"/>
      <c r="Q80" s="23"/>
      <c r="R80" s="12"/>
      <c r="S80" s="12"/>
    </row>
    <row r="81" spans="1:19" x14ac:dyDescent="0.2">
      <c r="A81" s="13"/>
      <c r="O81" s="12"/>
      <c r="P81" s="12"/>
      <c r="Q81" s="23"/>
      <c r="R81" s="12"/>
      <c r="S81" s="12"/>
    </row>
    <row r="82" spans="1:19" x14ac:dyDescent="0.2">
      <c r="A82" s="13"/>
    </row>
  </sheetData>
  <mergeCells count="10">
    <mergeCell ref="N1:O1"/>
    <mergeCell ref="R1:S1"/>
    <mergeCell ref="N2:O2"/>
    <mergeCell ref="R2:S2"/>
    <mergeCell ref="O6:S6"/>
    <mergeCell ref="B3:C3"/>
    <mergeCell ref="B2:D2"/>
    <mergeCell ref="A37:S37"/>
    <mergeCell ref="K36:S36"/>
    <mergeCell ref="K43:S43"/>
  </mergeCells>
  <printOptions horizontalCentered="1"/>
  <pageMargins left="0.7" right="0.5" top="0.5" bottom="0.5" header="0.3" footer="0.3"/>
  <pageSetup scale="95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P72"/>
  <sheetViews>
    <sheetView view="pageBreakPreview" topLeftCell="A16" zoomScaleNormal="100" zoomScaleSheetLayoutView="100" workbookViewId="0">
      <selection activeCell="AA60" sqref="AA60"/>
    </sheetView>
  </sheetViews>
  <sheetFormatPr defaultRowHeight="12.75" x14ac:dyDescent="0.2"/>
  <cols>
    <col min="1" max="1" width="6.7109375" style="6" customWidth="1"/>
    <col min="2" max="20" width="4.7109375" style="6" customWidth="1"/>
    <col min="21" max="21" width="6.5703125" style="6" customWidth="1"/>
    <col min="22" max="22" width="4.7109375" style="6" customWidth="1"/>
    <col min="23" max="23" width="6.5703125" style="6" customWidth="1"/>
    <col min="24" max="24" width="4.7109375" style="6" customWidth="1"/>
    <col min="25" max="27" width="7" style="6" bestFit="1" customWidth="1"/>
    <col min="28" max="28" width="8.28515625" style="6" customWidth="1"/>
    <col min="29" max="49" width="4.7109375" style="6" customWidth="1"/>
    <col min="50" max="16384" width="9.140625" style="6"/>
  </cols>
  <sheetData>
    <row r="1" spans="1:38" customFormat="1" ht="15" x14ac:dyDescent="0.25">
      <c r="A1" s="1" t="s">
        <v>0</v>
      </c>
      <c r="B1" s="1"/>
      <c r="C1" s="1"/>
      <c r="K1" s="2"/>
      <c r="L1" s="2"/>
      <c r="M1" s="3" t="s">
        <v>1</v>
      </c>
      <c r="N1" s="56" t="str">
        <f>Sheet1!N1</f>
        <v>MVC</v>
      </c>
      <c r="O1" s="56"/>
      <c r="P1" s="2"/>
      <c r="Q1" s="3" t="s">
        <v>2</v>
      </c>
      <c r="R1" s="57">
        <v>45261</v>
      </c>
      <c r="S1" s="56"/>
      <c r="T1" s="27"/>
      <c r="U1" s="1"/>
    </row>
    <row r="2" spans="1:38" customFormat="1" ht="15" x14ac:dyDescent="0.25">
      <c r="A2" s="4" t="s">
        <v>3</v>
      </c>
      <c r="B2" s="52" t="str">
        <f>Sheet1!B2</f>
        <v>HAS-151-14.00</v>
      </c>
      <c r="C2" s="52"/>
      <c r="D2" s="52"/>
      <c r="K2" s="2"/>
      <c r="L2" s="2"/>
      <c r="M2" s="3" t="s">
        <v>4</v>
      </c>
      <c r="N2" s="58" t="s">
        <v>185</v>
      </c>
      <c r="O2" s="58"/>
      <c r="P2" s="2"/>
      <c r="Q2" s="3" t="s">
        <v>2</v>
      </c>
      <c r="R2" s="59">
        <v>45265</v>
      </c>
      <c r="S2" s="58"/>
      <c r="T2" s="26"/>
      <c r="U2" s="28"/>
    </row>
    <row r="3" spans="1:38" customFormat="1" ht="15" x14ac:dyDescent="0.25">
      <c r="A3" s="4" t="s">
        <v>5</v>
      </c>
      <c r="B3" s="52">
        <f>Sheet1!B3</f>
        <v>113137</v>
      </c>
      <c r="C3" s="52"/>
      <c r="K3" s="2"/>
      <c r="L3" s="2"/>
      <c r="M3" s="2"/>
      <c r="N3" s="2"/>
      <c r="O3" s="2"/>
      <c r="P3" s="2" t="s">
        <v>6</v>
      </c>
      <c r="Q3" s="9">
        <v>2</v>
      </c>
      <c r="R3" s="2" t="s">
        <v>7</v>
      </c>
      <c r="S3" s="9">
        <v>6</v>
      </c>
    </row>
    <row r="4" spans="1:38" s="5" customFormat="1" ht="8.1" customHeight="1" thickBot="1" x14ac:dyDescent="0.25"/>
    <row r="6" spans="1:38" x14ac:dyDescent="0.2">
      <c r="A6" s="38" t="s">
        <v>88</v>
      </c>
    </row>
    <row r="7" spans="1:38" x14ac:dyDescent="0.2">
      <c r="A7" s="18" t="s">
        <v>90</v>
      </c>
    </row>
    <row r="8" spans="1:38" x14ac:dyDescent="0.2">
      <c r="A8" s="38"/>
      <c r="B8" s="6" t="str">
        <f>CONCATENATE(S8,T8,U8,V8,W8,X8,Y8,Z8,AA8,AB8,AC8,AD8,AE8,AF8,AG8,AH8,AI8,AJ8,AK8,AL8,AM8,AN8,AO8,AP8,AQ8,AR8,AS8,AT8,AU8,AV8)</f>
        <v>Area for Standard 36" SBR-3 Cross Section = 3.64 sq ft</v>
      </c>
      <c r="U8" s="6" t="s">
        <v>92</v>
      </c>
      <c r="V8" s="6">
        <f>ROUND((524/144),2)</f>
        <v>3.64</v>
      </c>
      <c r="W8" s="6" t="s">
        <v>28</v>
      </c>
    </row>
    <row r="9" spans="1:38" x14ac:dyDescent="0.2">
      <c r="A9" s="38"/>
      <c r="B9" s="6" t="str">
        <f>CONCATENATE(S9,T9,U9,V9,W9,X9,Y9,Z9,AA9,AB9,AC9,AD9,AE9,AF9,AG9,AH9,AI9,AJ9,AK9,AL9,AM9,AN9,AO9,AP9,AQ9,AR9,AS9,AT9,AU9,AV9)</f>
        <v>Volume of 36" SBR-3 14'-0" Transition = 1.74 cu yd</v>
      </c>
      <c r="U9" s="6" t="s">
        <v>91</v>
      </c>
      <c r="V9" s="6">
        <v>1.74</v>
      </c>
      <c r="W9" s="6" t="s">
        <v>17</v>
      </c>
    </row>
    <row r="10" spans="1:38" x14ac:dyDescent="0.2">
      <c r="A10" s="38"/>
    </row>
    <row r="11" spans="1:38" x14ac:dyDescent="0.2">
      <c r="A11" s="12" t="s">
        <v>119</v>
      </c>
    </row>
    <row r="12" spans="1:38" x14ac:dyDescent="0.2">
      <c r="A12" s="13"/>
      <c r="B12" s="6" t="str">
        <f>CONCATENATE(S12,T12,U12,V12,W12,X12,Y12,Z12,AA12,AB12,AC12,AD12,AE12,AF12,AG12,AH12,AI12,AJ12,AK12,AL12,AM12,AN12,AO12,AP12,AQ12,AR12,AS12,AT12,AU12,AV12)</f>
        <v>(Average Length x SBR-3 Area + SBR-3 Transition)</v>
      </c>
      <c r="U12" s="6" t="s">
        <v>94</v>
      </c>
    </row>
    <row r="13" spans="1:38" x14ac:dyDescent="0.2">
      <c r="A13" s="13"/>
      <c r="B13" s="6" t="s">
        <v>100</v>
      </c>
      <c r="C13" s="6" t="str">
        <f>CONCATENATE(S13,T13,U13,V13,W13,X13,Y13,Z13,AA13,AB13,AC13,AD13,AE13,AF13,AG13,AH13,AI13,AJ13,AK13,AL13,AM13,AN13,AO13,AP13,AQ13,AR13,AS13,AT13,AU13,AV13)</f>
        <v>[( 3.03 ft + 5.03 ) / 2 x 3.64 sq ft ] / 27 = 0.54 cu yd + 1.74 cu yd = 2.28 cu yd</v>
      </c>
      <c r="U13" s="6" t="s">
        <v>98</v>
      </c>
      <c r="V13" s="15">
        <f>ROUND((0.375/12),2)+3</f>
        <v>3.03</v>
      </c>
      <c r="W13" s="6" t="s">
        <v>31</v>
      </c>
      <c r="X13" s="15">
        <f>ROUND((0.375/12),2)+5</f>
        <v>5.03</v>
      </c>
      <c r="Y13" s="6" t="s">
        <v>97</v>
      </c>
      <c r="Z13" s="6">
        <v>2</v>
      </c>
      <c r="AA13" s="6" t="s">
        <v>27</v>
      </c>
      <c r="AB13" s="6">
        <f>V8</f>
        <v>3.64</v>
      </c>
      <c r="AC13" s="6" t="s">
        <v>99</v>
      </c>
      <c r="AD13" s="6">
        <v>27</v>
      </c>
      <c r="AE13" s="6" t="s">
        <v>25</v>
      </c>
      <c r="AF13" s="32">
        <f>ROUND((V13+X13)/Z13*AB13/AD13,2)</f>
        <v>0.54</v>
      </c>
      <c r="AG13" s="6" t="s">
        <v>110</v>
      </c>
      <c r="AH13" s="6">
        <f>V9</f>
        <v>1.74</v>
      </c>
      <c r="AI13" s="6" t="s">
        <v>47</v>
      </c>
      <c r="AK13" s="6">
        <f>AF13+AH13</f>
        <v>2.2800000000000002</v>
      </c>
      <c r="AL13" s="6" t="s">
        <v>17</v>
      </c>
    </row>
    <row r="14" spans="1:38" x14ac:dyDescent="0.2">
      <c r="A14" s="13"/>
      <c r="B14" s="6" t="s">
        <v>101</v>
      </c>
      <c r="C14" s="6" t="str">
        <f>CONCATENATE(S14,T14,U14,V14,W14,X14,Y14,Z14,AA14,AB14,AC14,AD14,AE14,AF14,AG14,AH14,AI14,AJ14,AK14,AL14,AM14,AN14,AO14,AP14,AQ14,AR14,AS14,AT14,AU14,AV14)</f>
        <v>[( 5.65 ft + 3.24 ) / 2 x 3.64 sq ft ] / 27 = 0.6 cu yd + 1.74 cu yd = 2.34 cu yd</v>
      </c>
      <c r="U14" s="6" t="s">
        <v>98</v>
      </c>
      <c r="V14" s="15">
        <f>ROUND((7.75/12),2)+5</f>
        <v>5.65</v>
      </c>
      <c r="W14" s="6" t="s">
        <v>31</v>
      </c>
      <c r="X14" s="15">
        <f>ROUND((2.875/12),2)+3</f>
        <v>3.24</v>
      </c>
      <c r="Y14" s="6" t="s">
        <v>97</v>
      </c>
      <c r="Z14" s="6">
        <v>2</v>
      </c>
      <c r="AA14" s="6" t="s">
        <v>27</v>
      </c>
      <c r="AB14" s="6">
        <f>V8</f>
        <v>3.64</v>
      </c>
      <c r="AC14" s="6" t="s">
        <v>99</v>
      </c>
      <c r="AD14" s="6">
        <v>27</v>
      </c>
      <c r="AE14" s="6" t="s">
        <v>25</v>
      </c>
      <c r="AF14" s="32">
        <f>ROUND((V14+X14)/Z14*AB14/AD14,2)</f>
        <v>0.6</v>
      </c>
      <c r="AG14" s="6" t="s">
        <v>110</v>
      </c>
      <c r="AH14" s="6">
        <f>V9</f>
        <v>1.74</v>
      </c>
      <c r="AI14" s="6" t="s">
        <v>47</v>
      </c>
      <c r="AK14" s="6">
        <f>AF14+AH14</f>
        <v>2.34</v>
      </c>
      <c r="AL14" s="6" t="s">
        <v>17</v>
      </c>
    </row>
    <row r="15" spans="1:38" x14ac:dyDescent="0.2">
      <c r="A15" s="13"/>
      <c r="B15" s="6" t="s">
        <v>105</v>
      </c>
      <c r="C15" s="6" t="str">
        <f>CONCATENATE(S15,T15,U15,V15,W15,X15,Y15,Z15,AA15,AB15,AC15,AD15,AE15,AF15,AG15,AH15,AI15,AJ15,AK15,AL15,AM15,AN15,AO15,AP15,AQ15,AR15,AS15,AT15,AU15,AV15)</f>
        <v>2.28 + 2.34 = 4.62 cu yd</v>
      </c>
      <c r="U15" s="6">
        <f>AK13</f>
        <v>2.2800000000000002</v>
      </c>
      <c r="V15" s="6" t="s">
        <v>23</v>
      </c>
      <c r="W15" s="6">
        <f>AK14</f>
        <v>2.34</v>
      </c>
      <c r="X15" s="6" t="s">
        <v>25</v>
      </c>
      <c r="Y15" s="32">
        <f>U15+W15</f>
        <v>4.62</v>
      </c>
      <c r="Z15" s="6" t="s">
        <v>17</v>
      </c>
    </row>
    <row r="16" spans="1:38" x14ac:dyDescent="0.2">
      <c r="A16" s="13"/>
    </row>
    <row r="17" spans="1:38" x14ac:dyDescent="0.2">
      <c r="A17" s="12" t="s">
        <v>89</v>
      </c>
    </row>
    <row r="18" spans="1:38" x14ac:dyDescent="0.2">
      <c r="A18" s="13"/>
      <c r="B18" s="6" t="str">
        <f>CONCATENATE(S18,T18,U18,V18,W18,X18,Y18,Z18,AA18,AB18,AC18,AD18,AE18,AF18,AG18,AH18,AI18,AJ18,AK18,AL18,AM18,AN18,AO18,AP18,AQ18,AR18,AS18,AT18,AU18,AV18)</f>
        <v>(Length x SBR-3 Area)</v>
      </c>
      <c r="U18" s="6" t="s">
        <v>93</v>
      </c>
    </row>
    <row r="19" spans="1:38" x14ac:dyDescent="0.2">
      <c r="A19" s="13"/>
      <c r="B19" s="6" t="s">
        <v>107</v>
      </c>
      <c r="C19" s="6" t="str">
        <f>CONCATENATE(S19,T19,U19,V19,W19,X19,Y19,Z19,AA19,AB19,AC19,AD19,AE19,AF19,AG19,AH19,AI19,AJ19,AK19,AL19,AM19,AN19,AO19,AP19,AQ19,AR19,AS19,AT19,AU19,AV19)</f>
        <v>471.06 ft x  3.64 sq ft / 27 x 2 sides = 127.01 cu yd</v>
      </c>
      <c r="U19" s="15">
        <f>ROUND((0.75/12),2)+471</f>
        <v>471.06</v>
      </c>
      <c r="V19" s="6" t="s">
        <v>95</v>
      </c>
      <c r="W19" s="6">
        <f>V8</f>
        <v>3.64</v>
      </c>
      <c r="X19" s="6" t="s">
        <v>96</v>
      </c>
      <c r="Y19" s="6">
        <v>27</v>
      </c>
      <c r="Z19" s="6" t="s">
        <v>27</v>
      </c>
      <c r="AA19" s="6">
        <v>2</v>
      </c>
      <c r="AB19" s="6" t="s">
        <v>102</v>
      </c>
      <c r="AC19" s="32">
        <f>ROUND(U19*W19/Y19*2,2)</f>
        <v>127.01</v>
      </c>
      <c r="AD19" s="6" t="s">
        <v>17</v>
      </c>
    </row>
    <row r="20" spans="1:38" ht="12.75" customHeight="1" x14ac:dyDescent="0.2">
      <c r="A20" s="13"/>
    </row>
    <row r="21" spans="1:38" ht="12.75" customHeight="1" x14ac:dyDescent="0.2">
      <c r="A21" s="12" t="s">
        <v>122</v>
      </c>
    </row>
    <row r="22" spans="1:38" x14ac:dyDescent="0.2">
      <c r="A22" s="13"/>
      <c r="B22" s="6" t="str">
        <f>CONCATENATE(S22,T22,U22,V22,W22,X22,Y22,Z22,AA22,AB22,AC22,AD22,AE22,AF22,AG22,AH22,AI22,AJ22,AK22,AL22,AM22,AN22,AO22,AP22,AQ22,AR22,AS22,AT22,AU22,AV22)</f>
        <v>(Average Length x SBR-3 Area + SBR-3 Transition)</v>
      </c>
      <c r="U22" s="6" t="s">
        <v>94</v>
      </c>
    </row>
    <row r="23" spans="1:38" x14ac:dyDescent="0.2">
      <c r="A23" s="13"/>
      <c r="B23" s="6" t="s">
        <v>103</v>
      </c>
      <c r="C23" s="6" t="str">
        <f t="shared" ref="C23:C24" si="0">CONCATENATE(U23,V23,W23,X23,Y23,Z23,AA23,AB23,AC23,AD23,AE23,AF23,AG23,AH23,AI23,AJ23,AK23,AL23,AM23,AN23,AO23,AP23,AQ23,AR23,AS23,AT23,AU23,AV23)</f>
        <v>[( 2.8 ft + 0.4 ) / 2 x 3.64 sq ft ] / 27 = 0.22 cu yd + 1.74 cu yd = 1.96 cu yd</v>
      </c>
      <c r="U23" s="6" t="s">
        <v>98</v>
      </c>
      <c r="V23" s="15">
        <f>ROUND((9.625/12),2)+2</f>
        <v>2.8</v>
      </c>
      <c r="W23" s="6" t="s">
        <v>31</v>
      </c>
      <c r="X23" s="15">
        <f>ROUND((4.75/12),2)</f>
        <v>0.4</v>
      </c>
      <c r="Y23" s="6" t="s">
        <v>97</v>
      </c>
      <c r="Z23" s="6">
        <v>2</v>
      </c>
      <c r="AA23" s="6" t="s">
        <v>27</v>
      </c>
      <c r="AB23" s="6">
        <f>V8</f>
        <v>3.64</v>
      </c>
      <c r="AC23" s="6" t="s">
        <v>99</v>
      </c>
      <c r="AD23" s="6">
        <v>27</v>
      </c>
      <c r="AE23" s="6" t="s">
        <v>25</v>
      </c>
      <c r="AF23" s="32">
        <f t="shared" ref="AF23:AF24" si="1">ROUND((V23+X23)/Z23*AB23/AD23,2)</f>
        <v>0.22</v>
      </c>
      <c r="AG23" s="6" t="s">
        <v>110</v>
      </c>
      <c r="AH23" s="6">
        <f>V9</f>
        <v>1.74</v>
      </c>
      <c r="AI23" s="6" t="s">
        <v>47</v>
      </c>
      <c r="AK23" s="6">
        <f>AF23+AH23</f>
        <v>1.96</v>
      </c>
      <c r="AL23" s="6" t="s">
        <v>17</v>
      </c>
    </row>
    <row r="24" spans="1:38" x14ac:dyDescent="0.2">
      <c r="A24" s="13"/>
      <c r="B24" s="6" t="s">
        <v>104</v>
      </c>
      <c r="C24" s="6" t="str">
        <f t="shared" si="0"/>
        <v>[( 3.21 ft + 5.22 ) / 2 x 3.64 sq ft ] / 27 = 0.57 cu yd + 1.74 cu yd = 2.31 cu yd</v>
      </c>
      <c r="U24" s="6" t="s">
        <v>98</v>
      </c>
      <c r="V24" s="15">
        <f>ROUND((2.5/12),2)+3</f>
        <v>3.21</v>
      </c>
      <c r="W24" s="6" t="s">
        <v>31</v>
      </c>
      <c r="X24" s="15">
        <f>ROUND((2.625/12),2)+5</f>
        <v>5.22</v>
      </c>
      <c r="Y24" s="6" t="s">
        <v>97</v>
      </c>
      <c r="Z24" s="6">
        <v>2</v>
      </c>
      <c r="AA24" s="6" t="s">
        <v>27</v>
      </c>
      <c r="AB24" s="6">
        <f>V8</f>
        <v>3.64</v>
      </c>
      <c r="AC24" s="6" t="s">
        <v>99</v>
      </c>
      <c r="AD24" s="6">
        <v>27</v>
      </c>
      <c r="AE24" s="6" t="s">
        <v>25</v>
      </c>
      <c r="AF24" s="32">
        <f t="shared" si="1"/>
        <v>0.56999999999999995</v>
      </c>
      <c r="AG24" s="6" t="s">
        <v>110</v>
      </c>
      <c r="AH24" s="6">
        <f>V9</f>
        <v>1.74</v>
      </c>
      <c r="AI24" s="6" t="s">
        <v>47</v>
      </c>
      <c r="AK24" s="6">
        <f t="shared" ref="AK24" si="2">AF24+AH24</f>
        <v>2.31</v>
      </c>
      <c r="AL24" s="6" t="s">
        <v>17</v>
      </c>
    </row>
    <row r="25" spans="1:38" x14ac:dyDescent="0.2">
      <c r="A25" s="13"/>
      <c r="B25" s="6" t="s">
        <v>106</v>
      </c>
      <c r="C25" s="6" t="str">
        <f>CONCATENATE(S25,T25,U25,V25,W25,X25,Y25,Z25,AA25,AB25,AC25,AD25,AE25,AF25,AG25,AH25,AI25,AJ25,AK25,AL25,AM25,AN25,AO25,AP25,AQ25,AR25,AS25,AT25,AU25,AV25)</f>
        <v>1.96 + 2.31 = 4.27 cu yd</v>
      </c>
      <c r="U25" s="6">
        <f>AK23</f>
        <v>1.96</v>
      </c>
      <c r="V25" s="6" t="s">
        <v>23</v>
      </c>
      <c r="W25" s="6">
        <f>AK24</f>
        <v>2.31</v>
      </c>
      <c r="X25" s="6" t="s">
        <v>25</v>
      </c>
      <c r="Y25" s="32">
        <f>U25+W25</f>
        <v>4.2699999999999996</v>
      </c>
      <c r="Z25" s="6" t="s">
        <v>17</v>
      </c>
    </row>
    <row r="26" spans="1:38" x14ac:dyDescent="0.2">
      <c r="A26" s="13"/>
    </row>
    <row r="27" spans="1:38" x14ac:dyDescent="0.2">
      <c r="A27" s="12" t="s">
        <v>29</v>
      </c>
    </row>
    <row r="28" spans="1:38" x14ac:dyDescent="0.2">
      <c r="A28" s="13"/>
      <c r="B28" s="6" t="s">
        <v>108</v>
      </c>
      <c r="C28" s="6" t="str">
        <f t="shared" ref="C28:C29" si="3">CONCATENATE(U28,V28,W28,X28,Y28,Z28,AA28,AB28,AC28,AD28,AE28,AF28,AG28,AH28,AI28,AJ28,AK28,AL28,AM28,AN28,AO28,AP28,AQ28,AR28,AS28,AT28,AU28,AV28)</f>
        <v>Tra + Ss + Tfa</v>
      </c>
      <c r="U28" s="6" t="s">
        <v>109</v>
      </c>
    </row>
    <row r="29" spans="1:38" x14ac:dyDescent="0.2">
      <c r="A29" s="13"/>
      <c r="B29" s="6" t="s">
        <v>108</v>
      </c>
      <c r="C29" s="6" t="str">
        <f t="shared" si="3"/>
        <v>4.62 cu yd + 127.01 cu yd + 4.27 cu yd = 135.9 cu yd</v>
      </c>
      <c r="O29" s="11"/>
      <c r="P29" s="11" t="s">
        <v>14</v>
      </c>
      <c r="Q29" s="10">
        <f>ROUND(AA29,0)</f>
        <v>136</v>
      </c>
      <c r="R29" s="11" t="s">
        <v>86</v>
      </c>
      <c r="S29" s="11"/>
      <c r="U29" s="6">
        <f>Y15</f>
        <v>4.62</v>
      </c>
      <c r="V29" s="6" t="s">
        <v>110</v>
      </c>
      <c r="W29" s="6">
        <f>AC19</f>
        <v>127.01</v>
      </c>
      <c r="X29" s="6" t="s">
        <v>110</v>
      </c>
      <c r="Y29" s="6">
        <f>Y25</f>
        <v>4.2699999999999996</v>
      </c>
      <c r="Z29" s="6" t="s">
        <v>47</v>
      </c>
      <c r="AA29" s="6">
        <f>U29+W29+Y29</f>
        <v>135.9</v>
      </c>
      <c r="AB29" s="6" t="s">
        <v>17</v>
      </c>
    </row>
    <row r="30" spans="1:38" x14ac:dyDescent="0.2">
      <c r="A30" s="13"/>
      <c r="O30" s="12"/>
      <c r="P30" s="12"/>
      <c r="Q30" s="23"/>
      <c r="R30" s="12"/>
      <c r="S30" s="12"/>
    </row>
    <row r="31" spans="1:38" x14ac:dyDescent="0.2">
      <c r="A31" s="38" t="s">
        <v>46</v>
      </c>
      <c r="N31" s="42"/>
    </row>
    <row r="32" spans="1:38" x14ac:dyDescent="0.2">
      <c r="A32" s="21" t="s">
        <v>18</v>
      </c>
    </row>
    <row r="33" spans="1:31" x14ac:dyDescent="0.2">
      <c r="A33" s="20" t="s">
        <v>111</v>
      </c>
    </row>
    <row r="34" spans="1:31" x14ac:dyDescent="0.2">
      <c r="B34" s="6" t="str">
        <f>CONCATENATE(T34,U34,V34,W34,X34,Y34,Z34,AA34,AB34,AC34,AD34,AE34,AF34,AG34,AH34,AI34,AJ34,AK34,AL34,AM34,AN34,AO34,AP34,AQ34,AR34,AS34,AT34,AU34,AV34,AW34)</f>
        <v xml:space="preserve">Average Backwall Depth (Lt.) =  1.33 ft,  Average Backwall Depth (Rt.) =  1.43 ft </v>
      </c>
      <c r="C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U34" s="6" t="s">
        <v>191</v>
      </c>
      <c r="V34" s="16">
        <v>1.33</v>
      </c>
      <c r="W34" s="6" t="s">
        <v>112</v>
      </c>
      <c r="X34" s="6" t="s">
        <v>192</v>
      </c>
      <c r="Y34" s="16">
        <v>1.43</v>
      </c>
      <c r="Z34" s="6" t="s">
        <v>32</v>
      </c>
    </row>
    <row r="35" spans="1:31" x14ac:dyDescent="0.2">
      <c r="B35" s="6" t="str">
        <f>CONCATENATE(T35,U35,V35,W35,X35,Y35,Z35,AA35,AB35,AC35,AD35,AE35,AF35,AG35,AH35,AI35,AJ35,AK35,AL35,AM35,AN35,AO35,AP35,AQ35,AR35,AS35,AT35,AU35,AV35,AW35)</f>
        <v>(Length x Average Depth x Width)</v>
      </c>
      <c r="U35" s="6" t="s">
        <v>193</v>
      </c>
      <c r="W35" s="15"/>
    </row>
    <row r="36" spans="1:31" x14ac:dyDescent="0.2">
      <c r="A36" s="6" t="s">
        <v>19</v>
      </c>
      <c r="B36" s="6" t="s">
        <v>100</v>
      </c>
      <c r="C36" s="6" t="str">
        <f t="shared" ref="C36:C38" si="4">CONCATENATE(U36,V36,W36,X36,Y36,Z36,AA36,AB36,AC36,AD36,AE36,AF36,AG36,AH36,AI36,AJ36,AK36,AL36,AM36,AN36,AO36,AP36,AQ36,AR36,AS36,AT36,AU36,AV36)</f>
        <v>( 14.54 ft x 1.33 ft x 1.33 ft ) /  27 ) = 0.95 cu yd</v>
      </c>
      <c r="N36" s="43"/>
      <c r="U36" s="6" t="s">
        <v>78</v>
      </c>
      <c r="V36" s="15">
        <f>ROUND((6.5/12),2)+14</f>
        <v>14.54</v>
      </c>
      <c r="W36" s="6" t="s">
        <v>8</v>
      </c>
      <c r="X36" s="17">
        <f>V34</f>
        <v>1.33</v>
      </c>
      <c r="Y36" s="6" t="s">
        <v>8</v>
      </c>
      <c r="Z36" s="15">
        <f>ROUND((4/12),2)+1</f>
        <v>1.33</v>
      </c>
      <c r="AA36" s="6" t="s">
        <v>194</v>
      </c>
      <c r="AB36" s="6">
        <v>27</v>
      </c>
      <c r="AC36" s="6" t="s">
        <v>13</v>
      </c>
      <c r="AD36" s="32">
        <f>ROUND(V36*X36*Z36/AB36,2)</f>
        <v>0.95</v>
      </c>
      <c r="AE36" s="6" t="s">
        <v>17</v>
      </c>
    </row>
    <row r="37" spans="1:31" x14ac:dyDescent="0.2">
      <c r="B37" s="6" t="s">
        <v>101</v>
      </c>
      <c r="C37" s="6" t="str">
        <f t="shared" si="4"/>
        <v>( 10.28 ft x 1.43 ft x 1.33 ft ) /  27 ) = 0.72 cu yd</v>
      </c>
      <c r="N37" s="43"/>
      <c r="U37" s="6" t="s">
        <v>78</v>
      </c>
      <c r="V37" s="15">
        <f>ROUND((3.375/12),2)+10</f>
        <v>10.28</v>
      </c>
      <c r="W37" s="6" t="s">
        <v>8</v>
      </c>
      <c r="X37" s="17">
        <f>Y34</f>
        <v>1.43</v>
      </c>
      <c r="Y37" s="6" t="s">
        <v>8</v>
      </c>
      <c r="Z37" s="15">
        <f>ROUND((4/12),2)+1</f>
        <v>1.33</v>
      </c>
      <c r="AA37" s="6" t="s">
        <v>194</v>
      </c>
      <c r="AB37" s="6">
        <v>27</v>
      </c>
      <c r="AC37" s="6" t="s">
        <v>13</v>
      </c>
      <c r="AD37" s="32">
        <f>ROUND(V37*X37*Z37/AB37,2)</f>
        <v>0.72</v>
      </c>
      <c r="AE37" s="6" t="s">
        <v>17</v>
      </c>
    </row>
    <row r="38" spans="1:31" ht="12.75" customHeight="1" x14ac:dyDescent="0.2">
      <c r="B38" s="6" t="s">
        <v>105</v>
      </c>
      <c r="C38" s="6" t="str">
        <f t="shared" si="4"/>
        <v>0.95 + 0.72 = 1.67 cu yd</v>
      </c>
      <c r="U38" s="6">
        <f>AD36</f>
        <v>0.95</v>
      </c>
      <c r="V38" s="6" t="s">
        <v>23</v>
      </c>
      <c r="W38" s="6">
        <f>AD37</f>
        <v>0.72</v>
      </c>
      <c r="X38" s="6" t="s">
        <v>25</v>
      </c>
      <c r="Y38" s="32">
        <f>U38+W38</f>
        <v>1.67</v>
      </c>
      <c r="Z38" s="6" t="s">
        <v>17</v>
      </c>
    </row>
    <row r="39" spans="1:31" ht="12.75" customHeight="1" x14ac:dyDescent="0.2">
      <c r="B39" s="7"/>
      <c r="T39" s="27"/>
    </row>
    <row r="40" spans="1:31" x14ac:dyDescent="0.2">
      <c r="A40" s="21" t="s">
        <v>24</v>
      </c>
    </row>
    <row r="41" spans="1:31" x14ac:dyDescent="0.2">
      <c r="A41" s="20" t="s">
        <v>111</v>
      </c>
    </row>
    <row r="42" spans="1:31" x14ac:dyDescent="0.2">
      <c r="B42" s="6" t="str">
        <f>CONCATENATE(T42,U42,V42,W42,X42,Y42,Z42,AA42,AB42,AC42,AD42,AE42,AF42,AG42,AH42,AI42,AJ42,AK42,AL42,AM42,AN42,AO42,AP42,AQ42,AR42,AS42,AT42,AU42,AV42,AW42)</f>
        <v xml:space="preserve">Average Backwall Depth (Lt.) =  1.33 ft,  Average Backwall Depth (Rt.) =  1.43 ft </v>
      </c>
      <c r="C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U42" s="6" t="s">
        <v>191</v>
      </c>
      <c r="V42" s="16">
        <v>1.33</v>
      </c>
      <c r="W42" s="6" t="s">
        <v>112</v>
      </c>
      <c r="X42" s="6" t="s">
        <v>192</v>
      </c>
      <c r="Y42" s="16">
        <v>1.43</v>
      </c>
      <c r="Z42" s="6" t="s">
        <v>32</v>
      </c>
    </row>
    <row r="43" spans="1:31" x14ac:dyDescent="0.2">
      <c r="B43" s="6" t="str">
        <f>CONCATENATE(T43,U43,V43,W43,X43,Y43,Z43,AA43,AB43,AC43,AD43,AE43,AF43,AG43,AH43,AI43,AJ43,AK43,AL43,AM43,AN43,AO43,AP43,AQ43,AR43,AS43,AT43,AU43,AV43,AW43)</f>
        <v>(Length x Average Depth x Width)</v>
      </c>
      <c r="U43" s="6" t="s">
        <v>193</v>
      </c>
      <c r="W43" s="15"/>
    </row>
    <row r="44" spans="1:31" x14ac:dyDescent="0.2">
      <c r="A44" s="6" t="s">
        <v>19</v>
      </c>
      <c r="B44" s="6" t="s">
        <v>103</v>
      </c>
      <c r="C44" s="6" t="str">
        <f t="shared" ref="C44:C46" si="5">CONCATENATE(U44,V44,W44,X44,Y44,Z44,AA44,AB44,AC44,AD44,AE44,AF44,AG44,AH44,AI44,AJ44,AK44,AL44,AM44,AN44,AO44,AP44,AQ44,AR44,AS44,AT44,AU44,AV44)</f>
        <v>( 14.54 ft x 1.33 ft x 1.33 ft ) /  27 ) = 0.95 cu yd</v>
      </c>
      <c r="N44" s="43"/>
      <c r="U44" s="6" t="s">
        <v>78</v>
      </c>
      <c r="V44" s="15">
        <f>ROUND((6.5/12),2)+14</f>
        <v>14.54</v>
      </c>
      <c r="W44" s="6" t="s">
        <v>8</v>
      </c>
      <c r="X44" s="17">
        <f>V42</f>
        <v>1.33</v>
      </c>
      <c r="Y44" s="6" t="s">
        <v>8</v>
      </c>
      <c r="Z44" s="15">
        <f>ROUND((4/12),2)+1</f>
        <v>1.33</v>
      </c>
      <c r="AA44" s="6" t="s">
        <v>194</v>
      </c>
      <c r="AB44" s="6">
        <v>27</v>
      </c>
      <c r="AC44" s="6" t="s">
        <v>13</v>
      </c>
      <c r="AD44" s="32">
        <f>ROUND(V44*X44*Z44/AB44,2)</f>
        <v>0.95</v>
      </c>
      <c r="AE44" s="6" t="s">
        <v>17</v>
      </c>
    </row>
    <row r="45" spans="1:31" x14ac:dyDescent="0.2">
      <c r="B45" s="6" t="s">
        <v>104</v>
      </c>
      <c r="C45" s="6" t="str">
        <f t="shared" si="5"/>
        <v>( 10.28 ft x 1.43 ft x 1.33 ft ) /  27 ) = 0.72 cu yd</v>
      </c>
      <c r="N45" s="43"/>
      <c r="U45" s="6" t="s">
        <v>78</v>
      </c>
      <c r="V45" s="15">
        <f>ROUND((3.375/12),2)+10</f>
        <v>10.28</v>
      </c>
      <c r="W45" s="6" t="s">
        <v>8</v>
      </c>
      <c r="X45" s="17">
        <f>Y42</f>
        <v>1.43</v>
      </c>
      <c r="Y45" s="6" t="s">
        <v>8</v>
      </c>
      <c r="Z45" s="15">
        <f>ROUND((4/12),2)+1</f>
        <v>1.33</v>
      </c>
      <c r="AA45" s="6" t="s">
        <v>194</v>
      </c>
      <c r="AB45" s="6">
        <v>27</v>
      </c>
      <c r="AC45" s="6" t="s">
        <v>13</v>
      </c>
      <c r="AD45" s="32">
        <f>ROUND(V45*X45*Z45/AB45,2)</f>
        <v>0.72</v>
      </c>
      <c r="AE45" s="6" t="s">
        <v>17</v>
      </c>
    </row>
    <row r="46" spans="1:31" x14ac:dyDescent="0.2">
      <c r="B46" s="6" t="s">
        <v>106</v>
      </c>
      <c r="C46" s="6" t="str">
        <f t="shared" si="5"/>
        <v>0.95 + 0.72 = 1.67 cu yd</v>
      </c>
      <c r="U46" s="6">
        <f>AD44</f>
        <v>0.95</v>
      </c>
      <c r="V46" s="6" t="s">
        <v>23</v>
      </c>
      <c r="W46" s="6">
        <f>AD45</f>
        <v>0.72</v>
      </c>
      <c r="X46" s="6" t="s">
        <v>25</v>
      </c>
      <c r="Y46" s="32">
        <f>U46+W46</f>
        <v>1.67</v>
      </c>
      <c r="Z46" s="6" t="s">
        <v>17</v>
      </c>
    </row>
    <row r="47" spans="1:31" x14ac:dyDescent="0.2">
      <c r="A47" s="13"/>
      <c r="O47" s="12"/>
      <c r="P47" s="12"/>
      <c r="Q47" s="23"/>
      <c r="R47" s="12"/>
      <c r="S47" s="12"/>
    </row>
    <row r="48" spans="1:31" x14ac:dyDescent="0.2">
      <c r="A48" s="12" t="s">
        <v>29</v>
      </c>
    </row>
    <row r="49" spans="1:39" x14ac:dyDescent="0.2">
      <c r="A49" s="13"/>
      <c r="B49" s="6" t="s">
        <v>108</v>
      </c>
      <c r="C49" s="6" t="str">
        <f t="shared" ref="C49:C50" si="6">CONCATENATE(U49,V49,W49,X49,Y49,Z49,AA49,AB49,AC49,AD49,AE49,AF49,AG49,AH49,AI49,AJ49,AK49,AL49,AM49,AN49,AO49,AP49,AQ49,AR49,AS49,AT49,AU49,AV49)</f>
        <v>Tra + Tfa</v>
      </c>
      <c r="U49" s="6" t="s">
        <v>113</v>
      </c>
    </row>
    <row r="50" spans="1:39" x14ac:dyDescent="0.2">
      <c r="A50" s="13"/>
      <c r="B50" s="6" t="s">
        <v>108</v>
      </c>
      <c r="C50" s="6" t="str">
        <f t="shared" si="6"/>
        <v>1.67 cu yd + 1.67 cu yd = 3.34 cu yd</v>
      </c>
      <c r="O50" s="11"/>
      <c r="P50" s="11" t="s">
        <v>14</v>
      </c>
      <c r="Q50" s="10">
        <f>ROUNDUP(AA50,0)</f>
        <v>4</v>
      </c>
      <c r="R50" s="11" t="s">
        <v>86</v>
      </c>
      <c r="S50" s="11"/>
      <c r="U50" s="6">
        <f>Y38</f>
        <v>1.67</v>
      </c>
      <c r="V50" s="6" t="s">
        <v>110</v>
      </c>
      <c r="W50" s="6">
        <f>Y46</f>
        <v>1.67</v>
      </c>
      <c r="X50" s="6" t="s">
        <v>47</v>
      </c>
      <c r="AA50" s="32">
        <f>U50+W50+Y50</f>
        <v>3.34</v>
      </c>
      <c r="AB50" s="6" t="s">
        <v>17</v>
      </c>
    </row>
    <row r="51" spans="1:39" x14ac:dyDescent="0.2">
      <c r="A51" s="13"/>
      <c r="O51" s="12"/>
      <c r="P51" s="12"/>
      <c r="Q51" s="23"/>
      <c r="R51" s="12"/>
      <c r="S51" s="12"/>
    </row>
    <row r="52" spans="1:39" ht="15" x14ac:dyDescent="0.25">
      <c r="A52" s="38" t="s">
        <v>30</v>
      </c>
      <c r="N52" s="55" t="s">
        <v>182</v>
      </c>
      <c r="O52" s="61"/>
      <c r="P52" s="61"/>
      <c r="Q52" s="61"/>
      <c r="R52" s="61"/>
      <c r="S52" s="61"/>
    </row>
    <row r="53" spans="1:39" ht="15" x14ac:dyDescent="0.25">
      <c r="A53" s="38"/>
      <c r="N53" s="39"/>
      <c r="O53"/>
      <c r="P53"/>
      <c r="Q53"/>
      <c r="R53"/>
      <c r="S53"/>
    </row>
    <row r="54" spans="1:39" x14ac:dyDescent="0.2">
      <c r="E54" s="7"/>
      <c r="V54" s="17"/>
      <c r="W54" s="16"/>
      <c r="Y54" s="16"/>
      <c r="AA54" s="16"/>
      <c r="AC54" s="15"/>
      <c r="AE54" s="15"/>
      <c r="AG54" s="32"/>
    </row>
    <row r="55" spans="1:39" x14ac:dyDescent="0.2">
      <c r="E55" s="7"/>
      <c r="V55" s="17"/>
      <c r="W55" s="17"/>
      <c r="Y55" s="17"/>
      <c r="AA55" s="17"/>
    </row>
    <row r="56" spans="1:39" x14ac:dyDescent="0.2">
      <c r="A56" s="18"/>
      <c r="C56" s="7"/>
      <c r="E56" s="7"/>
      <c r="V56" s="17"/>
      <c r="X56" s="17"/>
      <c r="Z56" s="17"/>
      <c r="AB56" s="17"/>
      <c r="AD56" s="17"/>
    </row>
    <row r="57" spans="1:39" x14ac:dyDescent="0.2">
      <c r="E57" s="7"/>
      <c r="T57" s="27"/>
      <c r="U57" s="19"/>
      <c r="W57" s="19"/>
      <c r="Y57" s="19"/>
      <c r="AA57" s="19"/>
      <c r="AC57" s="16"/>
    </row>
    <row r="58" spans="1:39" x14ac:dyDescent="0.2">
      <c r="A58" s="13" t="str">
        <f ca="1">CELL("filename")</f>
        <v>c:\users\mclark3\appdata\local\bentley\projectwise\workingdir\ohiodot-pw.bentley.com_ohiodot-pw-02\michael.clark@dot.ohio.gov\d0399740\[113137_Structure Calculations.xlsx]Sheet1</v>
      </c>
      <c r="E58" s="7"/>
      <c r="P58" s="12"/>
      <c r="Q58" s="40"/>
      <c r="R58" s="12"/>
      <c r="T58" s="27"/>
      <c r="U58" s="17"/>
      <c r="W58" s="17"/>
      <c r="Y58" s="17"/>
      <c r="AA58" s="17"/>
      <c r="AC58" s="17"/>
    </row>
    <row r="59" spans="1:39" ht="12.75" customHeight="1" x14ac:dyDescent="0.25">
      <c r="A59" s="53"/>
      <c r="B59" s="54"/>
      <c r="C59" s="54"/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  <c r="S59" s="54"/>
      <c r="T59" s="27"/>
      <c r="U59" s="17"/>
      <c r="W59" s="17"/>
      <c r="Y59" s="17"/>
      <c r="AA59" s="17"/>
      <c r="AC59" s="17"/>
    </row>
    <row r="60" spans="1:39" x14ac:dyDescent="0.2">
      <c r="A60" s="38"/>
      <c r="N60" s="42"/>
    </row>
    <row r="61" spans="1:39" x14ac:dyDescent="0.2">
      <c r="A61" s="21"/>
    </row>
    <row r="62" spans="1:39" x14ac:dyDescent="0.2">
      <c r="A62" s="20"/>
    </row>
    <row r="63" spans="1:39" x14ac:dyDescent="0.2">
      <c r="B63" s="7"/>
      <c r="T63" s="27"/>
    </row>
    <row r="64" spans="1:39" x14ac:dyDescent="0.2">
      <c r="A64" s="20"/>
      <c r="AM64" s="34"/>
    </row>
    <row r="65" spans="1:42" x14ac:dyDescent="0.2">
      <c r="B65" s="7"/>
    </row>
    <row r="66" spans="1:42" x14ac:dyDescent="0.2">
      <c r="B66" s="7"/>
    </row>
    <row r="67" spans="1:42" x14ac:dyDescent="0.2">
      <c r="B67" s="7"/>
      <c r="U67" s="7"/>
    </row>
    <row r="68" spans="1:42" x14ac:dyDescent="0.2">
      <c r="B68" s="7"/>
      <c r="U68" s="7"/>
    </row>
    <row r="69" spans="1:42" x14ac:dyDescent="0.2">
      <c r="B69" s="7"/>
      <c r="U69" s="7"/>
      <c r="AP69" s="35"/>
    </row>
    <row r="70" spans="1:42" x14ac:dyDescent="0.2">
      <c r="B70" s="7"/>
      <c r="U70" s="7"/>
    </row>
    <row r="71" spans="1:42" x14ac:dyDescent="0.2">
      <c r="B71" s="7"/>
    </row>
    <row r="72" spans="1:42" x14ac:dyDescent="0.2">
      <c r="A72" s="13"/>
      <c r="T72" s="27"/>
      <c r="AP72" s="37"/>
    </row>
  </sheetData>
  <mergeCells count="8">
    <mergeCell ref="A59:S59"/>
    <mergeCell ref="B3:C3"/>
    <mergeCell ref="N1:O1"/>
    <mergeCell ref="R1:S1"/>
    <mergeCell ref="B2:D2"/>
    <mergeCell ref="N2:O2"/>
    <mergeCell ref="R2:S2"/>
    <mergeCell ref="N52:S52"/>
  </mergeCells>
  <pageMargins left="0.7" right="0.5" top="0.5" bottom="0.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P59"/>
  <sheetViews>
    <sheetView topLeftCell="A18" zoomScaleNormal="100" zoomScaleSheetLayoutView="100" workbookViewId="0">
      <selection activeCell="AA60" sqref="AA60"/>
    </sheetView>
  </sheetViews>
  <sheetFormatPr defaultRowHeight="12.75" x14ac:dyDescent="0.2"/>
  <cols>
    <col min="1" max="1" width="6.7109375" style="6" customWidth="1"/>
    <col min="2" max="27" width="4.7109375" style="6" customWidth="1"/>
    <col min="28" max="28" width="6" style="6" bestFit="1" customWidth="1"/>
    <col min="29" max="41" width="4.7109375" style="6" customWidth="1"/>
    <col min="42" max="42" width="8.28515625" style="6" customWidth="1"/>
    <col min="43" max="49" width="4.7109375" style="6" customWidth="1"/>
    <col min="50" max="16384" width="9.140625" style="6"/>
  </cols>
  <sheetData>
    <row r="1" spans="1:29" customFormat="1" ht="15" x14ac:dyDescent="0.25">
      <c r="A1" s="1" t="s">
        <v>0</v>
      </c>
      <c r="B1" s="1"/>
      <c r="C1" s="1"/>
      <c r="K1" s="2"/>
      <c r="L1" s="2"/>
      <c r="M1" s="3" t="s">
        <v>1</v>
      </c>
      <c r="N1" s="56" t="str">
        <f>Sheet1!N1</f>
        <v>MVC</v>
      </c>
      <c r="O1" s="56"/>
      <c r="P1" s="2"/>
      <c r="Q1" s="3" t="s">
        <v>2</v>
      </c>
      <c r="R1" s="57">
        <v>45261</v>
      </c>
      <c r="S1" s="56"/>
      <c r="T1" s="27"/>
      <c r="U1" s="1"/>
    </row>
    <row r="2" spans="1:29" customFormat="1" ht="15" x14ac:dyDescent="0.25">
      <c r="A2" s="4" t="s">
        <v>3</v>
      </c>
      <c r="B2" s="52" t="str">
        <f>Sheet1!B2</f>
        <v>HAS-151-14.00</v>
      </c>
      <c r="C2" s="52"/>
      <c r="D2" s="52"/>
      <c r="K2" s="2"/>
      <c r="L2" s="2"/>
      <c r="M2" s="3" t="s">
        <v>4</v>
      </c>
      <c r="N2" s="58" t="s">
        <v>185</v>
      </c>
      <c r="O2" s="58"/>
      <c r="P2" s="2"/>
      <c r="Q2" s="3" t="s">
        <v>2</v>
      </c>
      <c r="R2" s="59">
        <v>45265</v>
      </c>
      <c r="S2" s="58"/>
      <c r="T2" s="26"/>
      <c r="U2" s="28"/>
    </row>
    <row r="3" spans="1:29" customFormat="1" ht="15" x14ac:dyDescent="0.25">
      <c r="A3" s="4" t="s">
        <v>5</v>
      </c>
      <c r="B3" s="52">
        <f>Sheet1!B3</f>
        <v>113137</v>
      </c>
      <c r="C3" s="52"/>
      <c r="K3" s="2"/>
      <c r="L3" s="2"/>
      <c r="M3" s="2"/>
      <c r="N3" s="2"/>
      <c r="O3" s="2"/>
      <c r="P3" s="2" t="s">
        <v>6</v>
      </c>
      <c r="Q3" s="9">
        <v>3</v>
      </c>
      <c r="R3" s="2" t="s">
        <v>7</v>
      </c>
      <c r="S3" s="9">
        <v>6</v>
      </c>
    </row>
    <row r="4" spans="1:29" s="5" customFormat="1" ht="8.1" customHeight="1" thickBot="1" x14ac:dyDescent="0.25"/>
    <row r="5" spans="1:29" x14ac:dyDescent="0.2">
      <c r="A5" s="38" t="s">
        <v>118</v>
      </c>
      <c r="O5" s="12"/>
      <c r="P5" s="12"/>
      <c r="Q5" s="23"/>
      <c r="R5" s="12"/>
      <c r="S5" s="12"/>
    </row>
    <row r="6" spans="1:29" ht="12.75" customHeight="1" x14ac:dyDescent="0.2">
      <c r="A6" s="21" t="s">
        <v>119</v>
      </c>
      <c r="O6" s="12"/>
      <c r="P6" s="12"/>
      <c r="Q6" s="23"/>
      <c r="R6" s="12"/>
      <c r="S6" s="12"/>
    </row>
    <row r="7" spans="1:29" x14ac:dyDescent="0.2">
      <c r="A7" s="13"/>
      <c r="B7" s="6" t="str">
        <f>CONCATENATE(T7,U7,V7,W7,X7,Y7,Z7,AA7,AB7,AC7,AD7,AE7,AF7,AG7,AH7,AI7,AJ7,AK7,AL7,AM7,AN7,AO7,AP7,AQ7,AR7,AS7,AT7,AU7,AV7,AW7)</f>
        <v>(Length x Width)</v>
      </c>
      <c r="O7" s="12"/>
      <c r="P7" s="12"/>
      <c r="Q7" s="23"/>
      <c r="R7" s="12"/>
      <c r="S7" s="12"/>
      <c r="U7" s="6" t="s">
        <v>120</v>
      </c>
    </row>
    <row r="8" spans="1:29" x14ac:dyDescent="0.2">
      <c r="A8" s="13"/>
      <c r="B8" s="6" t="s">
        <v>121</v>
      </c>
      <c r="C8" s="6" t="str">
        <f t="shared" ref="C8" si="0">CONCATENATE(U8,V8,W8,X8,Y8,Z8,AA8,AB8,AC8,AD8,AE8,AF8,AG8,AH8,AI8,AJ8,AK8,AL8,AM8,AN8,AO8,AP8,AQ8,AR8,AS8,AT8,AU8,AV8)</f>
        <v>( 32.17 ft x 25 ft ) / 9 = 89.36 sq yd</v>
      </c>
      <c r="O8" s="12"/>
      <c r="P8" s="12"/>
      <c r="Q8" s="23"/>
      <c r="R8" s="12"/>
      <c r="S8" s="12"/>
      <c r="U8" s="6" t="s">
        <v>78</v>
      </c>
      <c r="V8" s="15">
        <f>ROUND((2/12),2)+32</f>
        <v>32.17</v>
      </c>
      <c r="W8" s="6" t="s">
        <v>8</v>
      </c>
      <c r="X8" s="15">
        <v>25</v>
      </c>
      <c r="Y8" s="6" t="s">
        <v>82</v>
      </c>
      <c r="Z8" s="6">
        <v>9</v>
      </c>
      <c r="AA8" s="6" t="s">
        <v>25</v>
      </c>
      <c r="AB8" s="32">
        <f>ROUND(V8*X8/9,2)</f>
        <v>89.36</v>
      </c>
      <c r="AC8" s="6" t="s">
        <v>33</v>
      </c>
    </row>
    <row r="9" spans="1:29" x14ac:dyDescent="0.2">
      <c r="A9" s="13"/>
      <c r="O9" s="12"/>
      <c r="P9" s="12"/>
      <c r="Q9" s="23"/>
      <c r="R9" s="12"/>
      <c r="S9" s="12"/>
    </row>
    <row r="10" spans="1:29" ht="12.75" customHeight="1" x14ac:dyDescent="0.2">
      <c r="A10" s="21" t="s">
        <v>89</v>
      </c>
      <c r="O10" s="12"/>
      <c r="P10" s="12"/>
      <c r="Q10" s="23"/>
      <c r="R10" s="12"/>
      <c r="S10" s="12"/>
    </row>
    <row r="11" spans="1:29" x14ac:dyDescent="0.2">
      <c r="A11" s="13"/>
      <c r="B11" s="6" t="str">
        <f>CONCATENATE(T11,U11,V11,W11,X11,Y11,Z11,AA11,AB11,AC11,AD11,AE11,AF11,AG11,AH11,AI11,AJ11,AK11,AL11,AM11,AN11,AO11,AP11,AQ11,AR11,AS11,AT11,AU11,AV11,AW11)</f>
        <v>(Length x Width)</v>
      </c>
      <c r="O11" s="12"/>
      <c r="P11" s="12"/>
      <c r="Q11" s="23"/>
      <c r="R11" s="12"/>
      <c r="S11" s="12"/>
      <c r="U11" s="6" t="s">
        <v>120</v>
      </c>
    </row>
    <row r="12" spans="1:29" x14ac:dyDescent="0.2">
      <c r="A12" s="13"/>
      <c r="B12" s="6" t="s">
        <v>125</v>
      </c>
      <c r="C12" s="6" t="str">
        <f t="shared" ref="C12" si="1">CONCATENATE(U12,V12,W12,X12,Y12,Z12,AA12,AB12,AC12,AD12,AE12,AF12,AG12,AH12,AI12,AJ12,AK12,AL12,AM12,AN12,AO12,AP12,AQ12,AR12,AS12,AT12,AU12,AV12)</f>
        <v>( 32.17 ft x 477.47 ft ) / 9 = 1706.69 sq yd</v>
      </c>
      <c r="O12" s="12"/>
      <c r="P12" s="12"/>
      <c r="Q12" s="23"/>
      <c r="R12" s="12"/>
      <c r="S12" s="12"/>
      <c r="U12" s="6" t="s">
        <v>78</v>
      </c>
      <c r="V12" s="15">
        <f>ROUND((2/12),2)+32</f>
        <v>32.17</v>
      </c>
      <c r="W12" s="6" t="s">
        <v>8</v>
      </c>
      <c r="X12" s="15">
        <v>477.47</v>
      </c>
      <c r="Y12" s="6" t="s">
        <v>82</v>
      </c>
      <c r="Z12" s="6">
        <v>9</v>
      </c>
      <c r="AA12" s="6" t="s">
        <v>25</v>
      </c>
      <c r="AB12" s="32">
        <f>ROUND(V12*X12/9,2)</f>
        <v>1706.69</v>
      </c>
      <c r="AC12" s="6" t="s">
        <v>33</v>
      </c>
    </row>
    <row r="13" spans="1:29" x14ac:dyDescent="0.2">
      <c r="A13" s="13"/>
      <c r="O13" s="12"/>
      <c r="P13" s="12"/>
      <c r="Q13" s="23"/>
      <c r="R13" s="12"/>
      <c r="S13" s="12"/>
      <c r="V13" s="15"/>
      <c r="X13" s="15"/>
      <c r="AB13" s="32"/>
    </row>
    <row r="14" spans="1:29" x14ac:dyDescent="0.2">
      <c r="A14" s="21" t="s">
        <v>122</v>
      </c>
      <c r="O14" s="12"/>
      <c r="P14" s="12"/>
      <c r="Q14" s="23"/>
      <c r="R14" s="12"/>
      <c r="S14" s="12"/>
    </row>
    <row r="15" spans="1:29" x14ac:dyDescent="0.2">
      <c r="A15" s="13"/>
      <c r="B15" s="6" t="str">
        <f>CONCATENATE(T15,U15,V15,W15,X15,Y15,Z15,AA15,AB15,AC15,AD15,AE15,AF15,AG15,AH15,AI15,AJ15,AK15,AL15,AM15,AN15,AO15,AP15,AQ15,AR15,AS15,AT15,AU15,AV15,AW15)</f>
        <v>(Length x Width)</v>
      </c>
      <c r="O15" s="12"/>
      <c r="P15" s="12"/>
      <c r="Q15" s="23"/>
      <c r="R15" s="12"/>
      <c r="S15" s="12"/>
      <c r="U15" s="6" t="s">
        <v>120</v>
      </c>
    </row>
    <row r="16" spans="1:29" x14ac:dyDescent="0.2">
      <c r="A16" s="13"/>
      <c r="B16" s="6" t="s">
        <v>124</v>
      </c>
      <c r="C16" s="6" t="str">
        <f t="shared" ref="C16" si="2">CONCATENATE(U16,V16,W16,X16,Y16,Z16,AA16,AB16,AC16,AD16,AE16,AF16,AG16,AH16,AI16,AJ16,AK16,AL16,AM16,AN16,AO16,AP16,AQ16,AR16,AS16,AT16,AU16,AV16)</f>
        <v>( 32.17 ft x 25 ft ) / 9 = 89.36 sq yd</v>
      </c>
      <c r="O16" s="12"/>
      <c r="P16" s="12"/>
      <c r="Q16" s="23"/>
      <c r="R16" s="12"/>
      <c r="S16" s="12"/>
      <c r="U16" s="6" t="s">
        <v>78</v>
      </c>
      <c r="V16" s="15">
        <f>ROUND((2/12),2)+32</f>
        <v>32.17</v>
      </c>
      <c r="W16" s="6" t="s">
        <v>8</v>
      </c>
      <c r="X16" s="15">
        <v>25</v>
      </c>
      <c r="Y16" s="6" t="s">
        <v>82</v>
      </c>
      <c r="Z16" s="6">
        <v>9</v>
      </c>
      <c r="AA16" s="6" t="s">
        <v>25</v>
      </c>
      <c r="AB16" s="32">
        <f>ROUND(V16*X16/9,2)</f>
        <v>89.36</v>
      </c>
      <c r="AC16" s="6" t="s">
        <v>33</v>
      </c>
    </row>
    <row r="17" spans="1:42" x14ac:dyDescent="0.2">
      <c r="A17" s="13"/>
      <c r="O17" s="12"/>
      <c r="P17" s="12"/>
      <c r="Q17" s="23"/>
      <c r="R17" s="12"/>
      <c r="S17" s="12"/>
      <c r="AM17" s="34"/>
    </row>
    <row r="18" spans="1:42" x14ac:dyDescent="0.2">
      <c r="A18" s="12" t="s">
        <v>29</v>
      </c>
    </row>
    <row r="19" spans="1:42" x14ac:dyDescent="0.2">
      <c r="A19" s="13"/>
      <c r="B19" s="6" t="s">
        <v>108</v>
      </c>
      <c r="C19" s="6" t="str">
        <f t="shared" ref="C19:C20" si="3">CONCATENATE(U19,V19,W19,X19,Y19,Z19,AA19,AB19,AC19,AD19,AE19,AF19,AG19,AH19,AI19,AJ19,AK19,AL19,AM19,AN19,AO19,AP19,AQ19,AR19,AS19,AT19,AU19,AV19)</f>
        <v>Ras + Ss + Fas</v>
      </c>
      <c r="U19" s="6" t="s">
        <v>123</v>
      </c>
      <c r="AH19" s="46"/>
      <c r="AJ19" s="46"/>
    </row>
    <row r="20" spans="1:42" x14ac:dyDescent="0.2">
      <c r="A20" s="13"/>
      <c r="B20" s="6" t="s">
        <v>108</v>
      </c>
      <c r="C20" s="6" t="str">
        <f t="shared" si="3"/>
        <v>89.36 + 1706.69 + 89.36 = 1885.41 sq yd</v>
      </c>
      <c r="O20" s="11" t="s">
        <v>14</v>
      </c>
      <c r="P20" s="60">
        <f>ROUNDUP(AA20,0)</f>
        <v>1886</v>
      </c>
      <c r="Q20" s="60"/>
      <c r="R20" s="11" t="s">
        <v>26</v>
      </c>
      <c r="S20" s="11"/>
      <c r="U20" s="6">
        <f>AB8</f>
        <v>89.36</v>
      </c>
      <c r="V20" s="6" t="s">
        <v>23</v>
      </c>
      <c r="W20" s="6">
        <f>AB12</f>
        <v>1706.69</v>
      </c>
      <c r="X20" s="6" t="s">
        <v>23</v>
      </c>
      <c r="Y20" s="6">
        <f>AB16</f>
        <v>89.36</v>
      </c>
      <c r="Z20" s="6" t="s">
        <v>25</v>
      </c>
      <c r="AA20" s="32">
        <f>U20+W20+Y20</f>
        <v>1885.4099999999999</v>
      </c>
      <c r="AB20" s="6" t="s">
        <v>33</v>
      </c>
      <c r="AH20" s="46"/>
      <c r="AJ20" s="46"/>
    </row>
    <row r="21" spans="1:42" x14ac:dyDescent="0.2">
      <c r="A21" s="13"/>
      <c r="O21" s="12"/>
      <c r="P21" s="12"/>
      <c r="Q21" s="23"/>
      <c r="R21" s="12"/>
      <c r="S21" s="12"/>
      <c r="AH21" s="46"/>
      <c r="AJ21" s="46"/>
      <c r="AP21" s="35"/>
    </row>
    <row r="22" spans="1:42" x14ac:dyDescent="0.2">
      <c r="A22" s="38" t="s">
        <v>114</v>
      </c>
      <c r="O22" s="12"/>
      <c r="P22" s="12"/>
      <c r="Q22" s="23"/>
      <c r="R22" s="12"/>
      <c r="S22" s="12"/>
      <c r="AH22" s="46"/>
      <c r="AJ22" s="46"/>
    </row>
    <row r="23" spans="1:42" x14ac:dyDescent="0.2">
      <c r="A23" s="21" t="s">
        <v>18</v>
      </c>
      <c r="O23" s="12"/>
      <c r="P23" s="12"/>
      <c r="Q23" s="23"/>
      <c r="R23" s="12"/>
      <c r="S23" s="12"/>
    </row>
    <row r="24" spans="1:42" x14ac:dyDescent="0.2">
      <c r="A24" s="20"/>
      <c r="B24" s="6" t="str">
        <f>CONCATENATE(T24,U24,V24,W24,X24,Y24,Z24,AA24,AB24,AC24,AD24,AE24,AF24,AG24,AH24,AI24,AJ24,AK24,AL24,AM24,AN24,AO24,AP24,AQ24,AR24,AS24,AT24,AU24,AV24,AW24)</f>
        <v>Carried from Sheet 6|30 = 8.25 ft</v>
      </c>
      <c r="O24" s="12"/>
      <c r="P24" s="12"/>
      <c r="Q24" s="23"/>
      <c r="R24" s="12"/>
      <c r="S24" s="12"/>
      <c r="U24" s="6" t="s">
        <v>115</v>
      </c>
      <c r="V24" s="15">
        <v>8.25</v>
      </c>
      <c r="W24" s="6" t="s">
        <v>9</v>
      </c>
    </row>
    <row r="25" spans="1:42" x14ac:dyDescent="0.2">
      <c r="A25" s="13"/>
      <c r="O25" s="12"/>
      <c r="P25" s="12"/>
      <c r="Q25" s="23"/>
      <c r="R25" s="12"/>
      <c r="S25" s="12"/>
      <c r="AP25" s="36"/>
    </row>
    <row r="26" spans="1:42" x14ac:dyDescent="0.2">
      <c r="A26" s="12" t="s">
        <v>24</v>
      </c>
      <c r="O26" s="12"/>
      <c r="P26" s="12"/>
      <c r="Q26" s="23"/>
      <c r="R26" s="12"/>
      <c r="S26" s="12"/>
    </row>
    <row r="27" spans="1:42" x14ac:dyDescent="0.2">
      <c r="A27" s="13"/>
      <c r="B27" s="6" t="str">
        <f>CONCATENATE(T27,U27,V27,W27,X27,Y27,Z27,AA27,AB27,AC27,AD27,AE27,AF27,AG27,AH27,AI27,AJ27,AK27,AL27,AM27,AN27,AO27,AP27,AQ27,AR27,AS27,AT27,AU27,AV27,AW27)</f>
        <v>Carried from Sheet 7|30 = 26.25 ft</v>
      </c>
      <c r="O27" s="12"/>
      <c r="P27" s="12"/>
      <c r="Q27" s="23"/>
      <c r="R27" s="12"/>
      <c r="S27" s="12"/>
      <c r="U27" s="6" t="s">
        <v>116</v>
      </c>
      <c r="V27" s="15">
        <v>26.25</v>
      </c>
      <c r="W27" s="6" t="s">
        <v>9</v>
      </c>
    </row>
    <row r="28" spans="1:42" x14ac:dyDescent="0.2">
      <c r="A28" s="13"/>
      <c r="O28" s="12"/>
      <c r="P28" s="12"/>
      <c r="Q28" s="23"/>
      <c r="R28" s="12"/>
      <c r="S28" s="12"/>
    </row>
    <row r="29" spans="1:42" x14ac:dyDescent="0.2">
      <c r="A29" s="12" t="s">
        <v>29</v>
      </c>
    </row>
    <row r="30" spans="1:42" ht="12.75" customHeight="1" x14ac:dyDescent="0.2">
      <c r="A30" s="13"/>
      <c r="B30" s="6" t="s">
        <v>108</v>
      </c>
      <c r="C30" s="6" t="str">
        <f t="shared" ref="C30:C31" si="4">CONCATENATE(U30,V30,W30,X30,Y30,Z30,AA30,AB30,AC30,AD30,AE30,AF30,AG30,AH30,AI30,AJ30,AK30,AL30,AM30,AN30,AO30,AP30,AQ30,AR30,AS30,AT30,AU30,AV30)</f>
        <v>Rear Abutment + Forward Abutment</v>
      </c>
      <c r="U30" s="6" t="s">
        <v>117</v>
      </c>
    </row>
    <row r="31" spans="1:42" x14ac:dyDescent="0.2">
      <c r="A31" s="13"/>
      <c r="B31" s="6" t="s">
        <v>108</v>
      </c>
      <c r="C31" s="6" t="str">
        <f t="shared" si="4"/>
        <v>8.25 ft + 26.25 ft = 34.5 ft</v>
      </c>
      <c r="O31" s="11"/>
      <c r="P31" s="11" t="s">
        <v>14</v>
      </c>
      <c r="Q31" s="10">
        <f>ROUND(AA31,0)</f>
        <v>35</v>
      </c>
      <c r="R31" s="60" t="s">
        <v>34</v>
      </c>
      <c r="S31" s="60"/>
      <c r="U31" s="6">
        <f>V24</f>
        <v>8.25</v>
      </c>
      <c r="V31" s="6" t="s">
        <v>31</v>
      </c>
      <c r="W31" s="6">
        <f>V27</f>
        <v>26.25</v>
      </c>
      <c r="X31" s="6" t="s">
        <v>10</v>
      </c>
      <c r="AA31" s="6">
        <f>U31+W31</f>
        <v>34.5</v>
      </c>
      <c r="AB31" s="6" t="s">
        <v>9</v>
      </c>
    </row>
    <row r="32" spans="1:42" x14ac:dyDescent="0.2">
      <c r="A32" s="13"/>
      <c r="O32" s="12"/>
      <c r="P32" s="12"/>
      <c r="Q32" s="23"/>
      <c r="R32" s="12"/>
      <c r="S32" s="12"/>
    </row>
    <row r="33" spans="1:42" x14ac:dyDescent="0.2">
      <c r="A33" s="38" t="s">
        <v>126</v>
      </c>
      <c r="O33" s="12" t="s">
        <v>40</v>
      </c>
      <c r="P33" s="12"/>
      <c r="Q33" s="23"/>
      <c r="R33" s="12"/>
      <c r="S33" s="12"/>
    </row>
    <row r="34" spans="1:42" x14ac:dyDescent="0.2">
      <c r="A34" s="12" t="s">
        <v>63</v>
      </c>
      <c r="O34" s="12"/>
      <c r="P34" s="12"/>
      <c r="Q34" s="23"/>
      <c r="R34" s="12"/>
      <c r="S34" s="12"/>
    </row>
    <row r="35" spans="1:42" x14ac:dyDescent="0.2">
      <c r="A35" s="33" t="s">
        <v>18</v>
      </c>
      <c r="O35" s="12"/>
      <c r="P35" s="12"/>
      <c r="Q35" s="23"/>
      <c r="R35" s="12"/>
      <c r="S35" s="12"/>
    </row>
    <row r="36" spans="1:42" x14ac:dyDescent="0.2">
      <c r="A36" s="38"/>
      <c r="B36" s="6" t="str">
        <f>CONCATENATE(T36,U36,V36,W36,X36,Y36,Z36,AA36,AB36,AC36,AD36,AE36,AF36,AG36,AH36,AI36,AJ36,AK36,AL36,AM36,AN36,AO36,AP36,AQ36,AR36,AS36,AT36,AU36,AV36,AW36)</f>
        <v xml:space="preserve">Concrete Sealing Area* - Patching Deduction </v>
      </c>
      <c r="O36" s="12"/>
      <c r="P36" s="12"/>
      <c r="Q36" s="23"/>
      <c r="R36" s="12"/>
      <c r="S36" s="12"/>
      <c r="U36" s="6" t="s">
        <v>195</v>
      </c>
    </row>
    <row r="37" spans="1:42" x14ac:dyDescent="0.2">
      <c r="A37" s="38"/>
      <c r="B37" s="6" t="str">
        <f>CONCATENATE(T37,U37,V37,W37,X37,Y37,Z37,AA37,AB37,AC37,AD37,AE37,AF37,AG37,AH37,AI37,AJ37,AK37,AL37,AM37,AN37,AO37,AP37,AQ37,AR37,AS37,AT37,AU37,AV37,AW37)</f>
        <v>892.05 sq ft* - 57.34 sq ft = 834.71 sq ft</v>
      </c>
      <c r="O37" s="12"/>
      <c r="P37" s="12"/>
      <c r="Q37" s="23"/>
      <c r="R37" s="12"/>
      <c r="S37" s="12"/>
      <c r="U37" s="6">
        <f>Sheet5!AA41</f>
        <v>892.05</v>
      </c>
      <c r="V37" s="6" t="s">
        <v>207</v>
      </c>
      <c r="W37" s="6">
        <f>Sheet4!U24</f>
        <v>57.34</v>
      </c>
      <c r="X37" s="6" t="s">
        <v>39</v>
      </c>
      <c r="Y37" s="32">
        <f>U37-W37</f>
        <v>834.70999999999992</v>
      </c>
      <c r="Z37" s="6" t="s">
        <v>28</v>
      </c>
      <c r="AM37" s="34"/>
    </row>
    <row r="38" spans="1:42" x14ac:dyDescent="0.2">
      <c r="A38" s="38"/>
      <c r="O38" s="12"/>
      <c r="P38" s="12"/>
      <c r="Q38" s="23"/>
      <c r="R38" s="12"/>
      <c r="S38" s="12"/>
    </row>
    <row r="39" spans="1:42" x14ac:dyDescent="0.2">
      <c r="A39" s="33" t="s">
        <v>24</v>
      </c>
      <c r="O39" s="12"/>
      <c r="P39" s="12"/>
      <c r="Q39" s="23"/>
      <c r="R39" s="12"/>
      <c r="S39" s="12"/>
      <c r="AH39" s="46"/>
      <c r="AJ39" s="46"/>
    </row>
    <row r="40" spans="1:42" x14ac:dyDescent="0.2">
      <c r="A40" s="38"/>
      <c r="B40" s="6" t="str">
        <f>CONCATENATE(T40,U40,V40,W40,X40,Y40,Z40,AA40,AB40,AC40,AD40,AE40,AF40,AG40,AH40,AI40,AJ40,AK40,AL40,AM40,AN40,AO40,AP40,AQ40,AR40,AS40,AT40,AU40,AV40,AW40)</f>
        <v>Concrete Sealing Area* - Patching Deduction</v>
      </c>
      <c r="O40" s="12"/>
      <c r="P40" s="12"/>
      <c r="Q40" s="23"/>
      <c r="R40" s="12"/>
      <c r="S40" s="12"/>
      <c r="U40" s="6" t="s">
        <v>196</v>
      </c>
      <c r="AH40" s="46"/>
      <c r="AJ40" s="46"/>
    </row>
    <row r="41" spans="1:42" x14ac:dyDescent="0.2">
      <c r="A41" s="38"/>
      <c r="B41" s="6" t="str">
        <f>CONCATENATE(T41,U41,V41,W41,X41,Y41,Z41,AA41,AB41,AC41,AD41,AE41,AF41,AG41,AH41,AI41,AJ41,AK41,AL41,AM41,AN41,AO41,AP41,AQ41,AR41,AS41,AT41,AU41,AV41,AW41)</f>
        <v>1129.24 sq ft* - 27.1 sq ft = 1102.14 sq ft</v>
      </c>
      <c r="O41" s="12"/>
      <c r="P41" s="12"/>
      <c r="Q41" s="23"/>
      <c r="R41" s="12"/>
      <c r="S41" s="12"/>
      <c r="U41" s="6">
        <f>Sheet5!AA46</f>
        <v>1129.24</v>
      </c>
      <c r="V41" s="6" t="s">
        <v>207</v>
      </c>
      <c r="W41" s="6">
        <f>Sheet4!U30</f>
        <v>27.1</v>
      </c>
      <c r="X41" s="6" t="s">
        <v>39</v>
      </c>
      <c r="Y41" s="32">
        <f>U41-W41</f>
        <v>1102.1400000000001</v>
      </c>
      <c r="Z41" s="6" t="s">
        <v>28</v>
      </c>
      <c r="AH41" s="46"/>
      <c r="AJ41" s="46"/>
      <c r="AP41" s="35"/>
    </row>
    <row r="42" spans="1:42" x14ac:dyDescent="0.2">
      <c r="A42" s="38"/>
      <c r="O42" s="12"/>
      <c r="P42" s="12"/>
      <c r="Q42" s="23"/>
      <c r="R42" s="12"/>
      <c r="S42" s="12"/>
      <c r="AH42" s="46"/>
      <c r="AJ42" s="46"/>
    </row>
    <row r="43" spans="1:42" x14ac:dyDescent="0.2">
      <c r="A43" s="38" t="s">
        <v>89</v>
      </c>
      <c r="O43" s="12"/>
      <c r="P43" s="12"/>
      <c r="Q43" s="23"/>
      <c r="R43" s="12"/>
      <c r="S43" s="12"/>
    </row>
    <row r="44" spans="1:42" x14ac:dyDescent="0.2">
      <c r="A44" s="38"/>
      <c r="B44" s="6" t="str">
        <f>CONCATENATE(T44,U44,V44,W44,X44,Y44,Z44,AA44,AB44,AC44,AD44,AE44,AF44,AG44,AH44,AI44,AJ44,AK44,AL44,AM44,AN44,AO44,AP44,AQ44,AR44,AS44,AT44,AU44,AV44,AW44)</f>
        <v>Deck Edge Lt. (Perimeter Edge x Length Edge)+ Deck Edge Rt. (Perimeter Edge x Length Edge)</v>
      </c>
      <c r="O44" s="12"/>
      <c r="P44" s="12"/>
      <c r="Q44" s="23"/>
      <c r="R44" s="12"/>
      <c r="S44" s="12"/>
      <c r="U44" s="6" t="s">
        <v>198</v>
      </c>
    </row>
    <row r="45" spans="1:42" x14ac:dyDescent="0.2">
      <c r="A45" s="38"/>
      <c r="B45" s="6" t="str">
        <f>CONCATENATE(T45,U45,V45,W45,X45,Y45,Z45,AA45,AB45,AC45,AD45,AE45,AF45,AG45,AH45,AI45,AJ45,AK45,AL45,AM45,AN45,AO45,AP45,AQ45,AR45,AS45,AT45,AU45,AV45,AW45)</f>
        <v>( 1.5 ft x 464.43 ft ) + ( 1.5 ft x 464.43 ft ) = 1393.29 sq ft</v>
      </c>
      <c r="O45" s="12"/>
      <c r="P45" s="12"/>
      <c r="Q45" s="23"/>
      <c r="R45" s="12"/>
      <c r="S45" s="12"/>
      <c r="U45" s="6" t="s">
        <v>78</v>
      </c>
      <c r="V45" s="15">
        <v>1.5</v>
      </c>
      <c r="W45" s="6" t="s">
        <v>8</v>
      </c>
      <c r="X45" s="15">
        <f>ROUND((5.125/12),2)+464</f>
        <v>464.43</v>
      </c>
      <c r="Y45" s="6" t="s">
        <v>132</v>
      </c>
      <c r="Z45" s="15">
        <v>1.5</v>
      </c>
      <c r="AA45" s="6" t="s">
        <v>8</v>
      </c>
      <c r="AB45" s="15">
        <f>ROUND((5.125/12),2)+464</f>
        <v>464.43</v>
      </c>
      <c r="AC45" s="6" t="s">
        <v>164</v>
      </c>
      <c r="AD45" s="32">
        <f>ROUND((V45*X45)+(Z45*AB45),2)</f>
        <v>1393.29</v>
      </c>
      <c r="AE45" s="6" t="s">
        <v>28</v>
      </c>
    </row>
    <row r="46" spans="1:42" x14ac:dyDescent="0.2">
      <c r="A46" s="38"/>
      <c r="O46" s="12"/>
      <c r="P46" s="12"/>
      <c r="Q46" s="23"/>
      <c r="R46" s="12"/>
      <c r="S46" s="12"/>
    </row>
    <row r="47" spans="1:42" x14ac:dyDescent="0.2">
      <c r="A47" s="21" t="s">
        <v>64</v>
      </c>
      <c r="O47" s="12"/>
      <c r="P47" s="12"/>
      <c r="Q47" s="23"/>
      <c r="R47" s="12"/>
      <c r="S47" s="12"/>
    </row>
    <row r="48" spans="1:42" x14ac:dyDescent="0.2">
      <c r="A48" s="33" t="s">
        <v>65</v>
      </c>
      <c r="O48" s="12"/>
      <c r="P48" s="12"/>
      <c r="Q48" s="23"/>
      <c r="R48" s="12"/>
      <c r="S48" s="12"/>
    </row>
    <row r="49" spans="1:31" ht="12.75" customHeight="1" x14ac:dyDescent="0.2">
      <c r="A49" s="38"/>
      <c r="B49" s="6" t="str">
        <f>CONCATENATE(T49,U49,V49,W49,X49,Y49,Z49,AA49,AB49,AC49,AD49,AE49,AF49,AG49,AH49,AI49,AJ49,AK49,AL49,AM49,AN49,AO49,AP49,AQ49,AR49,AS49,AT49,AU49,AV49,AW49)</f>
        <v>Concrete Sealing Area*</v>
      </c>
      <c r="O49" s="12"/>
      <c r="P49" s="12"/>
      <c r="Q49" s="23"/>
      <c r="R49" s="12"/>
      <c r="S49" s="12"/>
      <c r="U49" s="6" t="s">
        <v>197</v>
      </c>
    </row>
    <row r="50" spans="1:31" x14ac:dyDescent="0.2">
      <c r="A50" s="13"/>
      <c r="B50" s="6" t="str">
        <f>CONCATENATE(T50,U50,V50,W50,X50,Y50,Z50,AA50,AB50,AC50,AD50,AE50,AF50,AG50,AH50,AI50,AJ50,AK50,AL50,AM50,AN50,AO50,AP50,AQ50,AR50,AS50,AT50,AU50,AV50,AW50)</f>
        <v>803.1 sq ft</v>
      </c>
      <c r="O50" s="12"/>
      <c r="P50" s="12"/>
      <c r="Q50" s="23"/>
      <c r="R50" s="12"/>
      <c r="S50" s="12"/>
      <c r="U50" s="6">
        <f>Sheet6!AG40</f>
        <v>803.1</v>
      </c>
      <c r="V50" s="6" t="s">
        <v>28</v>
      </c>
    </row>
    <row r="51" spans="1:31" x14ac:dyDescent="0.2">
      <c r="A51" s="13"/>
      <c r="O51" s="12"/>
      <c r="P51" s="12"/>
      <c r="Q51" s="23"/>
      <c r="R51" s="12"/>
      <c r="S51" s="12"/>
    </row>
    <row r="52" spans="1:31" x14ac:dyDescent="0.2">
      <c r="A52" s="47" t="s">
        <v>29</v>
      </c>
    </row>
    <row r="53" spans="1:31" x14ac:dyDescent="0.2">
      <c r="B53" s="7" t="s">
        <v>179</v>
      </c>
      <c r="C53" s="6" t="str">
        <f>CONCATENATE(T53,U53,V53,W53,X53,Y53,Z53,AA53,AB53,AC53,AD53,AE53,AF53,AG53,AH53,AI53,AJ53,AK53,AL53,AM53,AN53,AO53,AP53,AQ53,AR53,AS53,AT53,AU53,AV53,AW53)</f>
        <v xml:space="preserve">Rear Abutment + Forward Abutment + Superstructure + Pier #1 </v>
      </c>
      <c r="U53" s="6" t="s">
        <v>178</v>
      </c>
      <c r="AB53" s="6" t="s">
        <v>19</v>
      </c>
    </row>
    <row r="54" spans="1:31" x14ac:dyDescent="0.2">
      <c r="B54" s="7" t="s">
        <v>179</v>
      </c>
      <c r="C54" s="6" t="str">
        <f>CONCATENATE(T54,U54,V54,W54,X54,Y54,Z54,AA54,AB54,AC54,AD54,AE54,AF54,AG54,AH54,AI54,AJ54,AK54,AL54,AM54,AN54,AO54,AP54,AQ54,AR54,AS54,AT54,AU54,AV54,AW54)</f>
        <v>834.71 sq ft + 1102.14 sq ft + 1393.29 sq ft + 803.1 sq ft = 4133.24 sq ft</v>
      </c>
      <c r="U54" s="6">
        <f>Y37</f>
        <v>834.70999999999992</v>
      </c>
      <c r="V54" s="6" t="s">
        <v>36</v>
      </c>
      <c r="W54" s="6">
        <f>Y41</f>
        <v>1102.1400000000001</v>
      </c>
      <c r="X54" s="6" t="s">
        <v>36</v>
      </c>
      <c r="Y54" s="6">
        <f>AD45</f>
        <v>1393.29</v>
      </c>
      <c r="Z54" s="6" t="s">
        <v>36</v>
      </c>
      <c r="AA54" s="6">
        <f>U50</f>
        <v>803.1</v>
      </c>
      <c r="AB54" s="6" t="s">
        <v>28</v>
      </c>
      <c r="AC54" s="6" t="s">
        <v>25</v>
      </c>
      <c r="AD54" s="22">
        <f>ROUND(U54+W54+Y54+AA54,2)</f>
        <v>4133.24</v>
      </c>
      <c r="AE54" s="6" t="s">
        <v>28</v>
      </c>
    </row>
    <row r="55" spans="1:31" x14ac:dyDescent="0.2">
      <c r="B55" s="7" t="s">
        <v>179</v>
      </c>
      <c r="C55" s="6" t="str">
        <f>CONCATENATE(T55,U55,V55,W55,X55,Y55,Z55,AA55,AB55,AC55,AD55,AE55,AF55,AG55,AH55,AI55,AJ55,AK55,AL55,AM55,AN55,AO55,AP55,AQ55,AR55,AS55,AT55,AU55,AV55,AW55)</f>
        <v>4133.24 sq ft x (1 sq yd / 9 sq ft) = 459.25 sq yd</v>
      </c>
      <c r="U55" s="6">
        <f>AD54</f>
        <v>4133.24</v>
      </c>
      <c r="V55" s="6" t="s">
        <v>16</v>
      </c>
      <c r="X55" s="30">
        <v>1</v>
      </c>
      <c r="Y55" s="31" t="s">
        <v>33</v>
      </c>
      <c r="Z55" s="31" t="s">
        <v>12</v>
      </c>
      <c r="AA55" s="30">
        <v>9</v>
      </c>
      <c r="AB55" s="31" t="s">
        <v>45</v>
      </c>
      <c r="AC55" s="32">
        <f>ROUND(U55*(X55/AA55),2)</f>
        <v>459.25</v>
      </c>
      <c r="AD55" s="6" t="s">
        <v>33</v>
      </c>
    </row>
    <row r="56" spans="1:31" ht="15" customHeight="1" x14ac:dyDescent="0.2">
      <c r="B56" s="7"/>
      <c r="O56" s="11"/>
      <c r="P56" s="11" t="s">
        <v>15</v>
      </c>
      <c r="Q56" s="10">
        <f>ROUND(AC55,0)</f>
        <v>459</v>
      </c>
      <c r="R56" s="11" t="s">
        <v>35</v>
      </c>
      <c r="S56" s="14"/>
      <c r="T56" s="29"/>
    </row>
    <row r="57" spans="1:31" x14ac:dyDescent="0.2">
      <c r="A57" s="13"/>
      <c r="O57" s="12"/>
      <c r="P57" s="12"/>
      <c r="Q57" s="23"/>
      <c r="R57" s="12"/>
      <c r="S57" s="12"/>
    </row>
    <row r="58" spans="1:31" x14ac:dyDescent="0.2">
      <c r="A58" s="13" t="str">
        <f ca="1">CELL("filename")</f>
        <v>c:\users\mclark3\appdata\local\bentley\projectwise\workingdir\ohiodot-pw.bentley.com_ohiodot-pw-02\michael.clark@dot.ohio.gov\d0399740\[113137_Structure Calculations.xlsx]Sheet1</v>
      </c>
    </row>
    <row r="59" spans="1:31" s="31" customFormat="1" x14ac:dyDescent="0.2"/>
  </sheetData>
  <mergeCells count="8">
    <mergeCell ref="R31:S31"/>
    <mergeCell ref="P20:Q20"/>
    <mergeCell ref="B3:C3"/>
    <mergeCell ref="N1:O1"/>
    <mergeCell ref="R1:S1"/>
    <mergeCell ref="B2:D2"/>
    <mergeCell ref="N2:O2"/>
    <mergeCell ref="R2:S2"/>
  </mergeCells>
  <pageMargins left="0.7" right="0.5" top="0.5" bottom="0.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5CBF67-9582-40AF-A2EE-A1E93A48FCCC}">
  <dimension ref="A1:AM107"/>
  <sheetViews>
    <sheetView topLeftCell="A24" zoomScaleNormal="100" zoomScaleSheetLayoutView="100" workbookViewId="0">
      <selection activeCell="AA60" sqref="AA60"/>
    </sheetView>
  </sheetViews>
  <sheetFormatPr defaultRowHeight="12.75" x14ac:dyDescent="0.2"/>
  <cols>
    <col min="1" max="1" width="6.7109375" style="6" customWidth="1"/>
    <col min="2" max="28" width="4.7109375" style="6" customWidth="1"/>
    <col min="29" max="29" width="6" style="6" bestFit="1" customWidth="1"/>
    <col min="30" max="49" width="4.7109375" style="6" customWidth="1"/>
    <col min="50" max="16384" width="9.140625" style="6"/>
  </cols>
  <sheetData>
    <row r="1" spans="1:39" customFormat="1" ht="15" x14ac:dyDescent="0.25">
      <c r="A1" s="1" t="s">
        <v>0</v>
      </c>
      <c r="B1" s="1"/>
      <c r="C1" s="1"/>
      <c r="K1" s="2"/>
      <c r="L1" s="2"/>
      <c r="M1" s="3" t="s">
        <v>1</v>
      </c>
      <c r="N1" s="56" t="s">
        <v>67</v>
      </c>
      <c r="O1" s="56"/>
      <c r="P1" s="2"/>
      <c r="Q1" s="3" t="s">
        <v>2</v>
      </c>
      <c r="R1" s="57">
        <v>45261</v>
      </c>
      <c r="S1" s="56"/>
    </row>
    <row r="2" spans="1:39" customFormat="1" ht="15" x14ac:dyDescent="0.25">
      <c r="A2" s="4" t="s">
        <v>3</v>
      </c>
      <c r="B2" s="52" t="str">
        <f>Sheet1!B2</f>
        <v>HAS-151-14.00</v>
      </c>
      <c r="C2" s="52"/>
      <c r="D2" s="52"/>
      <c r="K2" s="2"/>
      <c r="L2" s="2"/>
      <c r="M2" s="3" t="s">
        <v>4</v>
      </c>
      <c r="N2" s="58" t="s">
        <v>185</v>
      </c>
      <c r="O2" s="58"/>
      <c r="P2" s="2"/>
      <c r="Q2" s="3" t="s">
        <v>2</v>
      </c>
      <c r="R2" s="59">
        <v>45265</v>
      </c>
      <c r="S2" s="58"/>
    </row>
    <row r="3" spans="1:39" customFormat="1" ht="15" x14ac:dyDescent="0.25">
      <c r="A3" s="4" t="s">
        <v>5</v>
      </c>
      <c r="B3" s="52">
        <f>Sheet1!B3</f>
        <v>113137</v>
      </c>
      <c r="C3" s="52"/>
      <c r="K3" s="2"/>
      <c r="L3" s="2"/>
      <c r="M3" s="2"/>
      <c r="N3" s="2"/>
      <c r="O3" s="2"/>
      <c r="P3" s="2" t="s">
        <v>6</v>
      </c>
      <c r="Q3" s="9">
        <v>4</v>
      </c>
      <c r="R3" s="2" t="s">
        <v>7</v>
      </c>
      <c r="S3" s="9">
        <v>6</v>
      </c>
    </row>
    <row r="4" spans="1:39" s="5" customFormat="1" ht="8.1" customHeight="1" thickBot="1" x14ac:dyDescent="0.25"/>
    <row r="5" spans="1:39" x14ac:dyDescent="0.2">
      <c r="A5" s="38" t="s">
        <v>127</v>
      </c>
      <c r="O5" s="12"/>
      <c r="P5" s="12"/>
      <c r="Q5" s="23"/>
      <c r="R5" s="12"/>
      <c r="S5" s="12"/>
    </row>
    <row r="6" spans="1:39" x14ac:dyDescent="0.2">
      <c r="A6" s="21" t="s">
        <v>89</v>
      </c>
      <c r="O6" s="12"/>
      <c r="P6" s="12"/>
      <c r="Q6" s="23"/>
      <c r="R6" s="12"/>
      <c r="S6" s="12"/>
    </row>
    <row r="7" spans="1:39" x14ac:dyDescent="0.2">
      <c r="A7" s="21"/>
      <c r="B7" s="6" t="s">
        <v>108</v>
      </c>
      <c r="C7" s="6" t="str">
        <f t="shared" ref="C7:C8" si="0">CONCATENATE(U7,V7,W7,X7,Y7,Z7,AA7,AB7,AC7,AD7,AE7,AF7,AG7,AH7,AI7,AJ7,AK7,AL7,AM7,AN7,AO7,AP7,AQ7,AR7,AS7,AT7,AU7,AV7)</f>
        <v>Rear Abutment + Forward Abutment</v>
      </c>
      <c r="U7" s="6" t="s">
        <v>117</v>
      </c>
    </row>
    <row r="8" spans="1:39" x14ac:dyDescent="0.2">
      <c r="A8" s="13"/>
      <c r="B8" s="6" t="s">
        <v>108</v>
      </c>
      <c r="C8" s="6" t="str">
        <f t="shared" si="0"/>
        <v>63.33 ft + 63.33 ft = 126.66 ft</v>
      </c>
      <c r="O8" s="11"/>
      <c r="P8" s="11" t="s">
        <v>14</v>
      </c>
      <c r="Q8" s="10">
        <f>ROUND(Y8,0)</f>
        <v>127</v>
      </c>
      <c r="R8" s="60" t="s">
        <v>34</v>
      </c>
      <c r="S8" s="60"/>
      <c r="U8" s="15">
        <f>ROUND((4/12),2)+63</f>
        <v>63.33</v>
      </c>
      <c r="V8" s="6" t="s">
        <v>31</v>
      </c>
      <c r="W8" s="15">
        <f>ROUND((4/12),2)+63</f>
        <v>63.33</v>
      </c>
      <c r="X8" s="6" t="s">
        <v>10</v>
      </c>
      <c r="Y8" s="6">
        <f>U8+W8</f>
        <v>126.66</v>
      </c>
      <c r="Z8" s="6" t="s">
        <v>9</v>
      </c>
    </row>
    <row r="9" spans="1:39" x14ac:dyDescent="0.2">
      <c r="A9" s="13"/>
      <c r="O9" s="12"/>
      <c r="P9" s="12"/>
      <c r="Q9" s="23"/>
      <c r="R9" s="12"/>
      <c r="S9" s="12"/>
    </row>
    <row r="10" spans="1:39" ht="12.75" customHeight="1" x14ac:dyDescent="0.2">
      <c r="A10" s="38" t="s">
        <v>128</v>
      </c>
      <c r="O10" s="12"/>
      <c r="P10" s="12"/>
      <c r="Q10" s="23"/>
      <c r="R10" s="12"/>
      <c r="S10" s="12"/>
    </row>
    <row r="11" spans="1:39" ht="12.75" customHeight="1" x14ac:dyDescent="0.2">
      <c r="A11" s="12" t="s">
        <v>18</v>
      </c>
      <c r="O11" s="12"/>
      <c r="P11" s="12"/>
      <c r="Q11" s="23"/>
      <c r="R11" s="12"/>
      <c r="S11" s="12"/>
    </row>
    <row r="12" spans="1:39" ht="12.75" customHeight="1" x14ac:dyDescent="0.2">
      <c r="A12" s="13"/>
      <c r="B12" s="7" t="s">
        <v>121</v>
      </c>
      <c r="C12" s="6" t="str">
        <f>CONCATENATE(U12,V12,W12,X12,Y12,Z12,AA12,AB12,AC12,AD12,AE12,AF12,AG12,AH12,AI12,AJ12,AK12,AL12,AM12,AN12,AO12,AP12,AQ12,AR12,AS12,AT12,AU12,AV12)</f>
        <v>( 0.5 ft x 1.58 ft ) x 2 each + ( 0.95 ft x 1.33 ft ) x 2 each = 4.11 sq ft</v>
      </c>
      <c r="O12" s="12"/>
      <c r="P12" s="12"/>
      <c r="Q12" s="23"/>
      <c r="R12" s="12"/>
      <c r="S12" s="12"/>
      <c r="U12" s="6" t="s">
        <v>78</v>
      </c>
      <c r="V12" s="15">
        <f>ROUND((6/12),2)</f>
        <v>0.5</v>
      </c>
      <c r="W12" s="6" t="s">
        <v>8</v>
      </c>
      <c r="X12" s="15">
        <f>ROUND((19/12),2)</f>
        <v>1.58</v>
      </c>
      <c r="Y12" s="6" t="s">
        <v>133</v>
      </c>
      <c r="Z12" s="6">
        <v>2</v>
      </c>
      <c r="AA12" s="6" t="s">
        <v>147</v>
      </c>
      <c r="AB12" s="15">
        <f>ROUND((11.375/12),2)</f>
        <v>0.95</v>
      </c>
      <c r="AC12" s="6" t="s">
        <v>8</v>
      </c>
      <c r="AD12" s="15">
        <f>ROUND((16/12),2)</f>
        <v>1.33</v>
      </c>
      <c r="AE12" s="6" t="s">
        <v>133</v>
      </c>
      <c r="AF12" s="6">
        <v>2</v>
      </c>
      <c r="AG12" s="6" t="s">
        <v>148</v>
      </c>
      <c r="AH12" s="32">
        <f>ROUND(((V12*X12)*Z12)+((AB12*AD12)*AF12),2)</f>
        <v>4.1100000000000003</v>
      </c>
      <c r="AI12" s="6" t="s">
        <v>28</v>
      </c>
    </row>
    <row r="13" spans="1:39" ht="12.75" customHeight="1" x14ac:dyDescent="0.2">
      <c r="A13" s="13"/>
      <c r="O13" s="12"/>
      <c r="P13" s="12"/>
      <c r="Q13" s="23"/>
      <c r="R13" s="12"/>
      <c r="S13" s="12"/>
    </row>
    <row r="14" spans="1:39" ht="12.75" customHeight="1" x14ac:dyDescent="0.2">
      <c r="A14" s="12" t="s">
        <v>24</v>
      </c>
      <c r="O14" s="12"/>
      <c r="P14" s="12"/>
      <c r="Q14" s="23"/>
      <c r="R14" s="12"/>
      <c r="S14" s="12"/>
    </row>
    <row r="15" spans="1:39" ht="12.75" customHeight="1" x14ac:dyDescent="0.2">
      <c r="A15" s="13"/>
      <c r="B15" s="7" t="s">
        <v>124</v>
      </c>
      <c r="C15" s="6" t="str">
        <f>CONCATENATE(U15,V15,W15,X15,Y15,Z15,AA15,AB15,AC15,AD15,AE15,AF15,AG15,AH15,AI15,AJ15,AK15,AL15,AM15,AN15,AO15,AP15,AQ15,AR15,AS15,AT15,AU15,AV15)</f>
        <v>( 0.5 ft x 1.58 ft ) x 2 each + ( 1.25 ft x 1.58 ft ) x 1 each + ( 0.5 ft x 1.33 ft ) x 3 each +</v>
      </c>
      <c r="O15" s="12"/>
      <c r="P15" s="12"/>
      <c r="Q15" s="23"/>
      <c r="R15" s="12"/>
      <c r="S15" s="12"/>
      <c r="U15" s="6" t="s">
        <v>78</v>
      </c>
      <c r="V15" s="15">
        <f>ROUND((6/12),2)</f>
        <v>0.5</v>
      </c>
      <c r="W15" s="6" t="s">
        <v>8</v>
      </c>
      <c r="X15" s="15">
        <f>ROUND((19/12),2)</f>
        <v>1.58</v>
      </c>
      <c r="Y15" s="6" t="s">
        <v>133</v>
      </c>
      <c r="Z15" s="6">
        <v>2</v>
      </c>
      <c r="AA15" s="6" t="s">
        <v>147</v>
      </c>
      <c r="AB15" s="15">
        <f>ROUND((15/12),2)</f>
        <v>1.25</v>
      </c>
      <c r="AC15" s="6" t="s">
        <v>8</v>
      </c>
      <c r="AD15" s="15">
        <f>ROUND((19/12),2)</f>
        <v>1.58</v>
      </c>
      <c r="AE15" s="6" t="s">
        <v>133</v>
      </c>
      <c r="AF15" s="6">
        <v>1</v>
      </c>
      <c r="AG15" s="6" t="s">
        <v>147</v>
      </c>
      <c r="AH15" s="15">
        <f>ROUND((6/12),2)</f>
        <v>0.5</v>
      </c>
      <c r="AI15" s="6" t="s">
        <v>8</v>
      </c>
      <c r="AJ15" s="15">
        <f>ROUND((16/12),2)</f>
        <v>1.33</v>
      </c>
      <c r="AK15" s="6" t="s">
        <v>133</v>
      </c>
      <c r="AL15" s="6">
        <v>3</v>
      </c>
      <c r="AM15" s="6" t="s">
        <v>149</v>
      </c>
    </row>
    <row r="16" spans="1:39" x14ac:dyDescent="0.2">
      <c r="A16" s="13"/>
      <c r="C16" s="6" t="str">
        <f>CONCATENATE(U16,V16,W16,X16,Y16,Z16,AA16,AB16,AC16,AD16,AE16,AF16,AG16,AH16,AI16,AJ16,AK16,AL16,AM16,AN16,AO16,AP16,AQ16,AR16,AS16,AT16,AU16,AV16)</f>
        <v>( 0.95 ft x 1.33 ft ) x 1 each = 6.81 sq ft</v>
      </c>
      <c r="O16" s="12"/>
      <c r="P16" s="12"/>
      <c r="Q16" s="23"/>
      <c r="R16" s="12"/>
      <c r="S16" s="12"/>
      <c r="U16" s="6" t="s">
        <v>78</v>
      </c>
      <c r="V16" s="15">
        <f>ROUND((11.375/12),2)</f>
        <v>0.95</v>
      </c>
      <c r="W16" s="6" t="s">
        <v>8</v>
      </c>
      <c r="X16" s="15">
        <f>ROUND((16/12),2)</f>
        <v>1.33</v>
      </c>
      <c r="Y16" s="6" t="s">
        <v>133</v>
      </c>
      <c r="Z16" s="6">
        <v>1</v>
      </c>
      <c r="AA16" s="6" t="s">
        <v>148</v>
      </c>
      <c r="AB16" s="32">
        <f>ROUND(((V15*X15)*Z15)+((AB15*AD15)*AF15)+((AH15*AJ15)*AL15)+((V16*X16)*Z16),2)</f>
        <v>6.81</v>
      </c>
      <c r="AC16" s="6" t="s">
        <v>28</v>
      </c>
    </row>
    <row r="17" spans="1:29" x14ac:dyDescent="0.2">
      <c r="A17" s="13"/>
      <c r="O17" s="12"/>
      <c r="P17" s="12"/>
      <c r="Q17" s="23"/>
      <c r="R17" s="12"/>
      <c r="S17" s="12"/>
    </row>
    <row r="18" spans="1:29" ht="15" customHeight="1" x14ac:dyDescent="0.2">
      <c r="B18" s="7" t="s">
        <v>52</v>
      </c>
      <c r="C18" s="6" t="str">
        <f>CONCATENATE(T18,U18,V18,W18,X18,Y18,Z18,AA18,AB18,AC18,AD18,AE18,AF18,AG18,AH18,AI18,AJ18,AK18,AL18,AM18,AN18,AO18,AP18,AQ18,AR18,AS18,AT18,AU18,AV18,AW18)</f>
        <v>Ras + Fas = 4.11 sq ft + 6.81 sq ft = 10.92 sq ft</v>
      </c>
      <c r="O18" s="11"/>
      <c r="P18" s="11" t="s">
        <v>14</v>
      </c>
      <c r="Q18" s="10">
        <f>ROUND(AB18,0)</f>
        <v>11</v>
      </c>
      <c r="R18" s="11" t="s">
        <v>152</v>
      </c>
      <c r="S18" s="11"/>
      <c r="U18" s="6" t="s">
        <v>150</v>
      </c>
      <c r="V18" s="6">
        <f>AH12</f>
        <v>4.1100000000000003</v>
      </c>
      <c r="W18" s="6" t="s">
        <v>36</v>
      </c>
      <c r="Y18" s="6">
        <f>AB16</f>
        <v>6.81</v>
      </c>
      <c r="Z18" s="6" t="s">
        <v>39</v>
      </c>
      <c r="AB18" s="6">
        <f>V18+Y18</f>
        <v>10.92</v>
      </c>
      <c r="AC18" s="6" t="s">
        <v>28</v>
      </c>
    </row>
    <row r="19" spans="1:29" ht="12.75" customHeight="1" x14ac:dyDescent="0.2">
      <c r="A19" s="13"/>
      <c r="O19" s="12"/>
      <c r="P19" s="12"/>
      <c r="Q19" s="23"/>
      <c r="R19" s="12"/>
      <c r="S19" s="12"/>
    </row>
    <row r="20" spans="1:29" x14ac:dyDescent="0.2">
      <c r="A20" s="38" t="s">
        <v>153</v>
      </c>
      <c r="O20" s="12"/>
      <c r="P20" s="12"/>
      <c r="Q20" s="23"/>
      <c r="R20" s="12"/>
      <c r="S20" s="12"/>
    </row>
    <row r="21" spans="1:29" x14ac:dyDescent="0.2">
      <c r="A21" s="12" t="s">
        <v>119</v>
      </c>
      <c r="O21" s="12"/>
      <c r="P21" s="12"/>
      <c r="Q21" s="23"/>
      <c r="R21" s="12"/>
      <c r="S21" s="12"/>
    </row>
    <row r="22" spans="1:29" x14ac:dyDescent="0.2">
      <c r="A22" s="13"/>
      <c r="B22" s="6" t="str">
        <f>CONCATENATE(T22,U22,V22,W22,X22,Y22,Z22,AA22,AB22,AC22,AD22,AE22,AF22,AG22,AH22,AI22,AJ22,AK22,AL22,AM22,AN22,AO22,AP22,AQ22,AR22,AS22,AT22,AU22,AV22,AW22)</f>
        <v>Carried from Sheet 20|30 = 15.37 sq ft</v>
      </c>
      <c r="O22" s="12"/>
      <c r="P22" s="12"/>
      <c r="Q22" s="23"/>
      <c r="R22" s="12"/>
      <c r="S22" s="12"/>
      <c r="T22" s="6" t="s">
        <v>155</v>
      </c>
      <c r="U22" s="15">
        <v>15.37</v>
      </c>
      <c r="V22" s="6" t="s">
        <v>28</v>
      </c>
    </row>
    <row r="23" spans="1:29" x14ac:dyDescent="0.2">
      <c r="A23" s="12" t="s">
        <v>18</v>
      </c>
      <c r="O23" s="12"/>
      <c r="P23" s="12"/>
      <c r="Q23" s="23"/>
      <c r="R23" s="12"/>
      <c r="S23" s="12"/>
    </row>
    <row r="24" spans="1:29" x14ac:dyDescent="0.2">
      <c r="A24" s="13"/>
      <c r="B24" s="6" t="str">
        <f>CONCATENATE(T24,U24,V24,W24,X24,Y24,Z24,AA24,AB24,AC24,AD24,AE24,AF24,AG24,AH24,AI24,AJ24,AK24,AL24,AM24,AN24,AO24,AP24,AQ24,AR24,AS24,AT24,AU24,AV24,AW24)</f>
        <v>Carried from Sheet 6|30 = 57.34 sq ft</v>
      </c>
      <c r="O24" s="12"/>
      <c r="P24" s="12"/>
      <c r="Q24" s="23"/>
      <c r="R24" s="12"/>
      <c r="S24" s="12"/>
      <c r="T24" s="6" t="s">
        <v>115</v>
      </c>
      <c r="U24" s="15">
        <v>57.34</v>
      </c>
      <c r="V24" s="6" t="s">
        <v>28</v>
      </c>
    </row>
    <row r="25" spans="1:29" x14ac:dyDescent="0.2">
      <c r="A25" s="12" t="s">
        <v>183</v>
      </c>
      <c r="O25" s="12"/>
      <c r="P25" s="12"/>
      <c r="Q25" s="23"/>
      <c r="R25" s="12"/>
      <c r="S25" s="12"/>
    </row>
    <row r="26" spans="1:29" x14ac:dyDescent="0.2">
      <c r="A26" s="13"/>
      <c r="B26" s="6" t="str">
        <f>CONCATENATE(T26,U26,V26,W26,X26,Y26,Z26,AA26,AB26,AC26,AD26,AE26,AF26,AG26,AH26,AI26,AJ26,AK26,AL26,AM26,AN26,AO26,AP26,AQ26,AR26,AS26,AT26,AU26,AV26,AW26)</f>
        <v>Carried from Sheet 10|30 = 2 sq ft</v>
      </c>
      <c r="O26" s="12"/>
      <c r="P26" s="12"/>
      <c r="Q26" s="23"/>
      <c r="R26" s="12"/>
      <c r="S26" s="12"/>
      <c r="T26" s="6" t="s">
        <v>199</v>
      </c>
      <c r="U26" s="15">
        <v>2</v>
      </c>
      <c r="V26" s="6" t="s">
        <v>28</v>
      </c>
    </row>
    <row r="27" spans="1:29" x14ac:dyDescent="0.2">
      <c r="A27" s="12" t="s">
        <v>154</v>
      </c>
      <c r="O27" s="12"/>
      <c r="P27" s="12"/>
      <c r="Q27" s="23"/>
      <c r="R27" s="12"/>
      <c r="S27" s="12"/>
    </row>
    <row r="28" spans="1:29" x14ac:dyDescent="0.2">
      <c r="A28" s="13"/>
      <c r="B28" s="6" t="str">
        <f>CONCATENATE(T28,U28,V28,W28,X28,Y28,Z28,AA28,AB28,AC28,AD28,AE28,AF28,AG28,AH28,AI28,AJ28,AK28,AL28,AM28,AN28,AO28,AP28,AQ28,AR28,AS28,AT28,AU28,AV28,AW28)</f>
        <v>Carried from Sheet 11|30 = 16.04 sq ft</v>
      </c>
      <c r="O28" s="12"/>
      <c r="P28" s="12"/>
      <c r="Q28" s="23"/>
      <c r="R28" s="12"/>
      <c r="S28" s="12"/>
      <c r="T28" s="6" t="s">
        <v>156</v>
      </c>
      <c r="U28" s="15">
        <v>16.04</v>
      </c>
      <c r="V28" s="6" t="s">
        <v>28</v>
      </c>
    </row>
    <row r="29" spans="1:29" x14ac:dyDescent="0.2">
      <c r="A29" s="12" t="s">
        <v>24</v>
      </c>
      <c r="O29" s="12"/>
      <c r="P29" s="12"/>
      <c r="Q29" s="23"/>
      <c r="R29" s="12"/>
      <c r="S29" s="12"/>
    </row>
    <row r="30" spans="1:29" x14ac:dyDescent="0.2">
      <c r="A30" s="12"/>
      <c r="B30" s="6" t="str">
        <f>CONCATENATE(T30,U30,V30,W30,X30,Y30,Z30,AA30,AB30,AC30,AD30,AE30,AF30,AG30,AH30,AI30,AJ30,AK30,AL30,AM30,AN30,AO30,AP30,AQ30,AR30,AS30,AT30,AU30,AV30,AW30)</f>
        <v>Carried from Sheet 7|30 = 27.1 sq ft</v>
      </c>
      <c r="O30" s="12"/>
      <c r="P30" s="12"/>
      <c r="Q30" s="23"/>
      <c r="R30" s="12"/>
      <c r="S30" s="12"/>
      <c r="T30" s="6" t="s">
        <v>116</v>
      </c>
      <c r="U30" s="15">
        <v>27.1</v>
      </c>
      <c r="V30" s="6" t="s">
        <v>28</v>
      </c>
    </row>
    <row r="31" spans="1:29" x14ac:dyDescent="0.2">
      <c r="A31" s="12" t="s">
        <v>122</v>
      </c>
      <c r="O31" s="12"/>
      <c r="P31" s="12"/>
      <c r="Q31" s="23"/>
      <c r="R31" s="12"/>
      <c r="S31" s="12"/>
    </row>
    <row r="32" spans="1:29" x14ac:dyDescent="0.2">
      <c r="A32" s="12"/>
      <c r="B32" s="6" t="str">
        <f>CONCATENATE(T32,U32,V32,W32,X32,Y32,Z32,AA32,AB32,AC32,AD32,AE32,AF32,AG32,AH32,AI32,AJ32,AK32,AL32,AM32,AN32,AO32,AP32,AQ32,AR32,AS32,AT32,AU32,AV32,AW32)</f>
        <v>Carried from Sheet 21|30 = 26.69 sq ft</v>
      </c>
      <c r="O32" s="12"/>
      <c r="P32" s="12"/>
      <c r="Q32" s="23"/>
      <c r="R32" s="12"/>
      <c r="S32" s="12"/>
      <c r="T32" s="6" t="s">
        <v>200</v>
      </c>
      <c r="U32" s="15">
        <v>26.69</v>
      </c>
      <c r="V32" s="6" t="s">
        <v>28</v>
      </c>
    </row>
    <row r="33" spans="1:35" x14ac:dyDescent="0.2">
      <c r="A33" s="12"/>
      <c r="O33" s="12"/>
      <c r="P33" s="12"/>
      <c r="Q33" s="23"/>
      <c r="R33" s="12"/>
      <c r="S33" s="12"/>
      <c r="U33" s="15"/>
    </row>
    <row r="34" spans="1:35" x14ac:dyDescent="0.2">
      <c r="A34" s="12" t="s">
        <v>29</v>
      </c>
    </row>
    <row r="35" spans="1:35" x14ac:dyDescent="0.2">
      <c r="A35" s="13"/>
      <c r="B35" s="6" t="s">
        <v>108</v>
      </c>
      <c r="C35" s="6" t="str">
        <f t="shared" ref="C35" si="1">CONCATENATE(U35,V35,W35,X35,Y35,Z35,AA35,AB35,AC35,AD35,AE35,AF35,AG35,AH35,AI35,AJ35,AK35,AL35,AM35,AN35,AO35,AP35,AQ35,AR35,AS35,AT35,AU35,AV35)</f>
        <v>Rear Approach Slab + Rear Abutment + Pier #3 + Pier #4 + Forward Abutment + Forward Approach Slab</v>
      </c>
      <c r="U35" s="6" t="s">
        <v>184</v>
      </c>
    </row>
    <row r="36" spans="1:35" x14ac:dyDescent="0.2">
      <c r="A36" s="13"/>
      <c r="B36" s="6" t="s">
        <v>108</v>
      </c>
      <c r="C36" s="6" t="str">
        <f>CONCATENATE(U36,V36,W36,X36,Y36,Z36,AA36,AB36,AC36,AD36,AE36,AF36,AG36,AH36,AI36,AJ36,AK36,AL36,AM36,AN36,AO36,AP36,AQ36,AR36,AS36,AT36,AU36,AV36)</f>
        <v>15.37 sq ft + 57.34 sq ft + 2 sq ft + 16.04 sq ft + 27.1 sq ft + 26.69 sq ft = 144.54 sq ft</v>
      </c>
      <c r="U36" s="6">
        <f>U22</f>
        <v>15.37</v>
      </c>
      <c r="V36" s="6" t="s">
        <v>36</v>
      </c>
      <c r="W36" s="6">
        <f>U24</f>
        <v>57.34</v>
      </c>
      <c r="X36" s="6" t="s">
        <v>36</v>
      </c>
      <c r="Y36" s="6">
        <f>U26</f>
        <v>2</v>
      </c>
      <c r="Z36" s="6" t="s">
        <v>36</v>
      </c>
      <c r="AA36" s="6">
        <f>U28</f>
        <v>16.04</v>
      </c>
      <c r="AB36" s="6" t="s">
        <v>36</v>
      </c>
      <c r="AC36" s="6">
        <f>U30</f>
        <v>27.1</v>
      </c>
      <c r="AD36" s="6" t="s">
        <v>36</v>
      </c>
      <c r="AE36" s="6">
        <f>U32</f>
        <v>26.69</v>
      </c>
      <c r="AF36" s="6" t="s">
        <v>39</v>
      </c>
      <c r="AH36" s="6">
        <f>U36+W36+Y36+AA36+AC36+AE36</f>
        <v>144.54</v>
      </c>
      <c r="AI36" s="6" t="s">
        <v>28</v>
      </c>
    </row>
    <row r="37" spans="1:35" x14ac:dyDescent="0.2">
      <c r="A37" s="13"/>
      <c r="O37" s="11"/>
      <c r="P37" s="11" t="s">
        <v>14</v>
      </c>
      <c r="Q37" s="10">
        <f>ROUND(AH36,0)</f>
        <v>145</v>
      </c>
      <c r="R37" s="49" t="s">
        <v>152</v>
      </c>
      <c r="S37" s="49"/>
    </row>
    <row r="38" spans="1:35" x14ac:dyDescent="0.2">
      <c r="A38" s="13"/>
      <c r="O38" s="12"/>
      <c r="P38" s="12"/>
      <c r="Q38" s="23"/>
      <c r="R38" s="12"/>
      <c r="S38" s="12"/>
    </row>
    <row r="39" spans="1:35" x14ac:dyDescent="0.2">
      <c r="A39" s="38" t="s">
        <v>146</v>
      </c>
      <c r="O39" s="12"/>
      <c r="P39" s="12"/>
      <c r="Q39" s="23"/>
      <c r="R39" s="12"/>
      <c r="S39" s="12"/>
    </row>
    <row r="40" spans="1:35" x14ac:dyDescent="0.2">
      <c r="A40" s="12" t="s">
        <v>18</v>
      </c>
    </row>
    <row r="41" spans="1:35" x14ac:dyDescent="0.2">
      <c r="B41" s="6" t="str">
        <f>CONCATENATE(S41,T41,U41,V41,W41,X41,Y41,Z41,AA41,AB41,AC41,AD41,AE41,AF41,AG41,AH41,AI41,AJ41,AK41,AL41,AM41,AN41,AO41,AP41,AQ41,AR41,AS41,AT41,AU41,AV41)</f>
        <v>(Length x Width @ Barrier) + (Length x Width @ Curb)</v>
      </c>
      <c r="U41" s="6" t="s">
        <v>186</v>
      </c>
    </row>
    <row r="42" spans="1:35" x14ac:dyDescent="0.2">
      <c r="B42" s="7" t="s">
        <v>135</v>
      </c>
      <c r="C42" s="6" t="str">
        <f>CONCATENATE(U42,V42,W42,X42,Y42,Z42,AA42,AB42,AC42,AD42,AE42,AF42,AG42,AH42,AI42,AJ42,AK42,AL42,AM42,AN42,AO42,AP42,AQ42,AR42,AS42,AT42,AU42,AV42)</f>
        <v>[( 15.75 ft x 2.42 ft ) + ( 10.33 ft x 1.25 ft )] x 1 / 9) = 5.67 sq yd</v>
      </c>
      <c r="U42" s="6" t="s">
        <v>98</v>
      </c>
      <c r="V42" s="15">
        <f>ROUND((9/12),2)+15</f>
        <v>15.75</v>
      </c>
      <c r="W42" s="6" t="s">
        <v>8</v>
      </c>
      <c r="X42" s="15">
        <f>ROUND((5/12),2)+2</f>
        <v>2.42</v>
      </c>
      <c r="Y42" s="6" t="s">
        <v>132</v>
      </c>
      <c r="Z42" s="15">
        <f>ROUND((4/12),2)+10</f>
        <v>10.33</v>
      </c>
      <c r="AA42" s="6" t="s">
        <v>8</v>
      </c>
      <c r="AB42" s="15">
        <f>ROUND((3/12),2)+1</f>
        <v>1.25</v>
      </c>
      <c r="AC42" s="6" t="s">
        <v>134</v>
      </c>
      <c r="AD42" s="6">
        <v>1</v>
      </c>
      <c r="AE42" s="6" t="s">
        <v>12</v>
      </c>
      <c r="AF42" s="15">
        <v>9</v>
      </c>
      <c r="AG42" s="6" t="s">
        <v>20</v>
      </c>
      <c r="AH42" s="32">
        <f>ROUND(((V42*X42)+(Z42*AB42))*(AD42/AF42),2)</f>
        <v>5.67</v>
      </c>
      <c r="AI42" s="6" t="s">
        <v>33</v>
      </c>
    </row>
    <row r="43" spans="1:35" x14ac:dyDescent="0.2">
      <c r="B43" s="7" t="s">
        <v>136</v>
      </c>
      <c r="C43" s="6" t="str">
        <f>CONCATENATE(S43,T43,U43,V43,W43,X43,Y43,Z43,AA43,AB43,AC43,AD43,AE43,AF43,AG43,AH43,AI43,AJ43,AK43,AL43,AM43,AN43,AO43,AP43,AQ43,AR43,AS43,AT43,AU43,AV43)</f>
        <v>[( 16.67 ft x 2.42 ft ) + ( 7.5 ft x 1.25 ft )] x 1 / 9) = 5.52 sq yd</v>
      </c>
      <c r="U43" s="6" t="s">
        <v>98</v>
      </c>
      <c r="V43" s="15">
        <f>ROUND((8/12),2)+16</f>
        <v>16.670000000000002</v>
      </c>
      <c r="W43" s="6" t="s">
        <v>8</v>
      </c>
      <c r="X43" s="15">
        <f>ROUND((5/12),2)+2</f>
        <v>2.42</v>
      </c>
      <c r="Y43" s="6" t="s">
        <v>132</v>
      </c>
      <c r="Z43" s="15">
        <f>ROUND((6/12),2)+7</f>
        <v>7.5</v>
      </c>
      <c r="AA43" s="6" t="s">
        <v>8</v>
      </c>
      <c r="AB43" s="15">
        <f>ROUND((3/12),2)+1</f>
        <v>1.25</v>
      </c>
      <c r="AC43" s="6" t="s">
        <v>134</v>
      </c>
      <c r="AD43" s="6">
        <v>1</v>
      </c>
      <c r="AE43" s="6" t="s">
        <v>12</v>
      </c>
      <c r="AF43" s="15">
        <v>9</v>
      </c>
      <c r="AG43" s="6" t="s">
        <v>20</v>
      </c>
      <c r="AH43" s="32">
        <f>ROUND(((V43*X43)+(Z43*AB43))*(AD43/AF43),2)</f>
        <v>5.52</v>
      </c>
      <c r="AI43" s="6" t="s">
        <v>33</v>
      </c>
    </row>
    <row r="44" spans="1:35" x14ac:dyDescent="0.2">
      <c r="B44" s="7" t="s">
        <v>137</v>
      </c>
      <c r="C44" s="6" t="str">
        <f>CONCATENATE(S44,T44,U44,V44,W44,X44,Y44,Z44,AA44,AB44,AC44,AD44,AE44,AF44,AG44,AH44,AI44,AJ44,AK44,AL44,AM44,AN44,AO44,AP44,AQ44,AR44,AS44,AT44,AU44,AV44)</f>
        <v>Lras + Rras = 5.67 sq yd + 5.52 sq yd = 11.19 sq yd</v>
      </c>
      <c r="U44" s="6" t="s">
        <v>143</v>
      </c>
      <c r="V44" s="6">
        <f>AH42</f>
        <v>5.67</v>
      </c>
      <c r="W44" s="6" t="s">
        <v>141</v>
      </c>
      <c r="X44" s="6">
        <f>AH43</f>
        <v>5.52</v>
      </c>
      <c r="Y44" s="6" t="s">
        <v>142</v>
      </c>
      <c r="AD44" s="32">
        <f>ROUND(V44+X44,2)</f>
        <v>11.19</v>
      </c>
      <c r="AE44" s="6" t="s">
        <v>33</v>
      </c>
    </row>
    <row r="46" spans="1:35" x14ac:dyDescent="0.2">
      <c r="A46" s="12" t="s">
        <v>24</v>
      </c>
    </row>
    <row r="47" spans="1:35" x14ac:dyDescent="0.2">
      <c r="B47" s="6" t="str">
        <f>CONCATENATE(S47,T47,U47,V47,W47,X47,Y47,Z47,AA47,AB47,AC47,AD47,AE47,AF47,AG47,AH47,AI47,AJ47,AK47,AL47,AM47,AN47,AO47,AP47,AQ47,AR47,AS47,AT47,AU47,AV47)</f>
        <v>(Length x Width @ Barrier) + (Length x Width @ Curb)</v>
      </c>
      <c r="U47" s="6" t="s">
        <v>186</v>
      </c>
    </row>
    <row r="48" spans="1:35" x14ac:dyDescent="0.2">
      <c r="B48" s="7" t="s">
        <v>138</v>
      </c>
      <c r="C48" s="6" t="str">
        <f>CONCATENATE(U48,V48,W48,X48,Y48,Z48,AA48,AB48,AC48,AD48,AE48,AF48,AG48,AH48,AI48,AJ48,AK48,AL48,AM48,AN48,AO48,AP48,AQ48,AR48,AS48,AT48,AU48,AV48)</f>
        <v>[( 13.5 ft x 2.42 ft ) + ( 9.33 ft x 1.25 ft )] x 1 / 9) = 4.93 sq yd</v>
      </c>
      <c r="U48" s="6" t="s">
        <v>98</v>
      </c>
      <c r="V48" s="15">
        <f>ROUND((6/12),2)+13</f>
        <v>13.5</v>
      </c>
      <c r="W48" s="6" t="s">
        <v>8</v>
      </c>
      <c r="X48" s="15">
        <f t="shared" ref="X48:X49" si="2">ROUND((5/12),2)+2</f>
        <v>2.42</v>
      </c>
      <c r="Y48" s="6" t="s">
        <v>132</v>
      </c>
      <c r="Z48" s="15">
        <f>ROUND((4/12),2)+9</f>
        <v>9.33</v>
      </c>
      <c r="AA48" s="6" t="s">
        <v>8</v>
      </c>
      <c r="AB48" s="15">
        <f>ROUND((3/12),2)+1</f>
        <v>1.25</v>
      </c>
      <c r="AC48" s="6" t="s">
        <v>134</v>
      </c>
      <c r="AD48" s="6">
        <v>1</v>
      </c>
      <c r="AE48" s="6" t="s">
        <v>12</v>
      </c>
      <c r="AF48" s="15">
        <v>9</v>
      </c>
      <c r="AG48" s="6" t="s">
        <v>20</v>
      </c>
      <c r="AH48" s="32">
        <f>ROUND(((V48*X48)+(Z48*AB48))*(AD48/AF48),2)</f>
        <v>4.93</v>
      </c>
      <c r="AI48" s="6" t="s">
        <v>33</v>
      </c>
    </row>
    <row r="49" spans="1:35" x14ac:dyDescent="0.2">
      <c r="B49" s="7" t="s">
        <v>139</v>
      </c>
      <c r="C49" s="6" t="str">
        <f>CONCATENATE(S49,T49,U49,V49,W49,X49,Y49,Z49,AA49,AB49,AC49,AD49,AE49,AF49,AG49,AH49,AI49,AJ49,AK49,AL49,AM49,AN49,AO49,AP49,AQ49,AR49,AS49,AT49,AU49,AV49)</f>
        <v>[( 16 ft x 2.42 ft ) + ( 10.33 ft x 1.25 ft )] x 1 / 9) = 5.74 sq yd</v>
      </c>
      <c r="U49" s="6" t="s">
        <v>98</v>
      </c>
      <c r="V49" s="15">
        <f>ROUND((0/12),2)+16</f>
        <v>16</v>
      </c>
      <c r="W49" s="6" t="s">
        <v>8</v>
      </c>
      <c r="X49" s="15">
        <f t="shared" si="2"/>
        <v>2.42</v>
      </c>
      <c r="Y49" s="6" t="s">
        <v>132</v>
      </c>
      <c r="Z49" s="15">
        <f>ROUND((4/12),2)+10</f>
        <v>10.33</v>
      </c>
      <c r="AA49" s="6" t="s">
        <v>8</v>
      </c>
      <c r="AB49" s="15">
        <f>ROUND((3/12),2)+1</f>
        <v>1.25</v>
      </c>
      <c r="AC49" s="6" t="s">
        <v>134</v>
      </c>
      <c r="AD49" s="6">
        <v>1</v>
      </c>
      <c r="AE49" s="6" t="s">
        <v>12</v>
      </c>
      <c r="AF49" s="15">
        <v>9</v>
      </c>
      <c r="AG49" s="6" t="s">
        <v>20</v>
      </c>
      <c r="AH49" s="32">
        <f>ROUND(((V49*X49)+(Z49*AB49))*(AD49/AF49),2)</f>
        <v>5.74</v>
      </c>
      <c r="AI49" s="6" t="s">
        <v>33</v>
      </c>
    </row>
    <row r="50" spans="1:35" x14ac:dyDescent="0.2">
      <c r="B50" s="7" t="s">
        <v>140</v>
      </c>
      <c r="C50" s="6" t="str">
        <f>CONCATENATE(S50,T50,U50,V50,W50,X50,Y50,Z50,AA50,AB50,AC50,AD50,AE50,AF50,AG50,AH50,AI50,AJ50,AK50,AL50,AM50,AN50,AO50,AP50,AQ50,AR50,AS50,AT50,AU50,AV50)</f>
        <v>Lfas + Rfas = 4.93 sq yd + 5.74 sq yd = 10.67 sq yd</v>
      </c>
      <c r="U50" s="6" t="s">
        <v>144</v>
      </c>
      <c r="V50" s="6">
        <f>AH48</f>
        <v>4.93</v>
      </c>
      <c r="W50" s="6" t="s">
        <v>141</v>
      </c>
      <c r="X50" s="6">
        <f>AH49</f>
        <v>5.74</v>
      </c>
      <c r="Y50" s="6" t="s">
        <v>142</v>
      </c>
      <c r="AD50" s="32">
        <f>ROUND(V50+X50,2)</f>
        <v>10.67</v>
      </c>
      <c r="AE50" s="6" t="s">
        <v>33</v>
      </c>
    </row>
    <row r="52" spans="1:35" x14ac:dyDescent="0.2">
      <c r="B52" s="7" t="s">
        <v>52</v>
      </c>
      <c r="C52" s="6" t="str">
        <f>CONCATENATE(T52,U52,V52,W52,X52,Y52,Z52,AA52,AB52,AC52,AD52,AE52,AF52,AG52,AH52,AI52,AJ52,AK52,AL52,AM52,AN52,AO52,AP52,AQ52,AR52,AS52,AT52,AU52,AV52,AW52)</f>
        <v>Tras + Tfas = 11.19 sq yd + 10.67 sq yd = 21.86 sq yd</v>
      </c>
      <c r="O52" s="11"/>
      <c r="P52" s="11" t="s">
        <v>14</v>
      </c>
      <c r="Q52" s="10">
        <f>ROUND(AB52,0)</f>
        <v>22</v>
      </c>
      <c r="R52" s="11" t="s">
        <v>26</v>
      </c>
      <c r="S52" s="11"/>
      <c r="U52" s="6" t="s">
        <v>145</v>
      </c>
      <c r="V52" s="6">
        <f>AD44</f>
        <v>11.19</v>
      </c>
      <c r="W52" s="6" t="s">
        <v>141</v>
      </c>
      <c r="Y52" s="6">
        <f>AD50</f>
        <v>10.67</v>
      </c>
      <c r="Z52" s="6" t="s">
        <v>142</v>
      </c>
      <c r="AB52" s="6">
        <f>V52+Y52</f>
        <v>21.86</v>
      </c>
      <c r="AC52" s="6" t="s">
        <v>33</v>
      </c>
    </row>
    <row r="53" spans="1:35" x14ac:dyDescent="0.2">
      <c r="B53" s="7"/>
      <c r="O53" s="12"/>
      <c r="P53" s="12"/>
      <c r="Q53" s="23"/>
      <c r="R53" s="12"/>
      <c r="S53" s="12"/>
    </row>
    <row r="54" spans="1:35" x14ac:dyDescent="0.2">
      <c r="A54" s="33"/>
    </row>
    <row r="55" spans="1:35" x14ac:dyDescent="0.2">
      <c r="B55" s="7"/>
    </row>
    <row r="56" spans="1:35" x14ac:dyDescent="0.2">
      <c r="B56" s="7"/>
    </row>
    <row r="57" spans="1:35" x14ac:dyDescent="0.2">
      <c r="A57" s="13" t="str">
        <f ca="1">CELL("filename")</f>
        <v>c:\users\mclark3\appdata\local\bentley\projectwise\workingdir\ohiodot-pw.bentley.com_ohiodot-pw-02\michael.clark@dot.ohio.gov\d0399740\[113137_Structure Calculations.xlsx]Sheet1</v>
      </c>
    </row>
    <row r="58" spans="1:35" x14ac:dyDescent="0.2">
      <c r="B58" s="7"/>
    </row>
    <row r="59" spans="1:35" x14ac:dyDescent="0.2">
      <c r="A59" s="8"/>
    </row>
    <row r="60" spans="1:35" x14ac:dyDescent="0.2">
      <c r="A60" s="12"/>
      <c r="B60" s="7"/>
    </row>
    <row r="61" spans="1:35" x14ac:dyDescent="0.2">
      <c r="B61" s="7"/>
    </row>
    <row r="62" spans="1:35" x14ac:dyDescent="0.2">
      <c r="B62" s="7"/>
    </row>
    <row r="63" spans="1:35" x14ac:dyDescent="0.2">
      <c r="A63" s="47"/>
    </row>
    <row r="64" spans="1:35" x14ac:dyDescent="0.2">
      <c r="B64" s="7"/>
    </row>
    <row r="65" spans="1:28" x14ac:dyDescent="0.2">
      <c r="B65" s="7"/>
    </row>
    <row r="66" spans="1:28" x14ac:dyDescent="0.2">
      <c r="B66" s="7"/>
      <c r="X66" s="31"/>
      <c r="Y66" s="31"/>
      <c r="Z66" s="31"/>
      <c r="AA66" s="31"/>
      <c r="AB66" s="31"/>
    </row>
    <row r="67" spans="1:28" x14ac:dyDescent="0.2">
      <c r="B67" s="7"/>
      <c r="P67" s="12"/>
      <c r="Q67" s="23"/>
      <c r="R67" s="12"/>
      <c r="T67" s="29"/>
    </row>
    <row r="68" spans="1:28" x14ac:dyDescent="0.2">
      <c r="A68" s="8"/>
    </row>
    <row r="70" spans="1:28" x14ac:dyDescent="0.2">
      <c r="B70" s="7"/>
    </row>
    <row r="71" spans="1:28" x14ac:dyDescent="0.2">
      <c r="A71" s="13"/>
      <c r="B71" s="7"/>
      <c r="P71" s="41"/>
      <c r="Q71" s="23"/>
      <c r="R71" s="45"/>
    </row>
    <row r="72" spans="1:28" ht="12.75" customHeight="1" x14ac:dyDescent="0.25"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</row>
    <row r="73" spans="1:28" x14ac:dyDescent="0.2">
      <c r="A73" s="38"/>
    </row>
    <row r="74" spans="1:28" x14ac:dyDescent="0.2">
      <c r="A74" s="33"/>
    </row>
    <row r="75" spans="1:28" x14ac:dyDescent="0.2">
      <c r="C75" s="25"/>
      <c r="D75" s="7"/>
    </row>
    <row r="76" spans="1:28" x14ac:dyDescent="0.2">
      <c r="C76" s="25"/>
      <c r="D76" s="7"/>
    </row>
    <row r="78" spans="1:28" x14ac:dyDescent="0.2">
      <c r="A78" s="33"/>
    </row>
    <row r="79" spans="1:28" x14ac:dyDescent="0.2">
      <c r="C79" s="25"/>
      <c r="D79" s="7"/>
    </row>
    <row r="80" spans="1:28" x14ac:dyDescent="0.2">
      <c r="C80" s="25"/>
      <c r="D80" s="7"/>
    </row>
    <row r="82" spans="1:19" x14ac:dyDescent="0.2">
      <c r="A82" s="33"/>
    </row>
    <row r="83" spans="1:19" x14ac:dyDescent="0.2">
      <c r="B83" s="7"/>
    </row>
    <row r="85" spans="1:19" x14ac:dyDescent="0.2">
      <c r="A85" s="33"/>
    </row>
    <row r="86" spans="1:19" x14ac:dyDescent="0.2">
      <c r="B86" s="7"/>
    </row>
    <row r="88" spans="1:19" x14ac:dyDescent="0.2">
      <c r="B88" s="7"/>
    </row>
    <row r="90" spans="1:19" x14ac:dyDescent="0.2">
      <c r="O90" s="12"/>
      <c r="P90" s="12"/>
      <c r="Q90" s="23"/>
      <c r="R90" s="45"/>
      <c r="S90" s="12"/>
    </row>
    <row r="91" spans="1:19" ht="12.75" customHeight="1" x14ac:dyDescent="0.25"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</row>
    <row r="96" spans="1:19" ht="12.75" customHeight="1" x14ac:dyDescent="0.25"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</row>
    <row r="97" spans="1:23" x14ac:dyDescent="0.2">
      <c r="A97" s="8"/>
    </row>
    <row r="99" spans="1:23" x14ac:dyDescent="0.2">
      <c r="B99" s="7"/>
    </row>
    <row r="100" spans="1:23" x14ac:dyDescent="0.2">
      <c r="B100" s="7"/>
    </row>
    <row r="101" spans="1:23" x14ac:dyDescent="0.2">
      <c r="O101" s="12"/>
      <c r="P101" s="12"/>
      <c r="Q101" s="23"/>
      <c r="R101" s="45"/>
      <c r="S101" s="12"/>
    </row>
    <row r="102" spans="1:23" ht="12.75" customHeight="1" x14ac:dyDescent="0.25"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</row>
    <row r="103" spans="1:23" x14ac:dyDescent="0.2">
      <c r="A103" s="8"/>
      <c r="W103" s="46"/>
    </row>
    <row r="105" spans="1:23" x14ac:dyDescent="0.2">
      <c r="B105" s="7"/>
      <c r="G105" s="7"/>
      <c r="H105" s="31"/>
      <c r="J105" s="7"/>
      <c r="K105" s="31"/>
    </row>
    <row r="106" spans="1:23" x14ac:dyDescent="0.2">
      <c r="B106" s="7"/>
    </row>
    <row r="107" spans="1:23" x14ac:dyDescent="0.2">
      <c r="O107" s="12"/>
      <c r="P107" s="12"/>
      <c r="Q107" s="23"/>
      <c r="R107" s="45"/>
      <c r="S107" s="12"/>
    </row>
  </sheetData>
  <mergeCells count="7">
    <mergeCell ref="R8:S8"/>
    <mergeCell ref="R1:S1"/>
    <mergeCell ref="B2:D2"/>
    <mergeCell ref="N2:O2"/>
    <mergeCell ref="R2:S2"/>
    <mergeCell ref="B3:C3"/>
    <mergeCell ref="N1:O1"/>
  </mergeCells>
  <pageMargins left="0.7" right="0.5" top="0.5" bottom="0.5" header="0.3" footer="0.3"/>
  <pageSetup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H70"/>
  <sheetViews>
    <sheetView topLeftCell="A12" zoomScaleNormal="100" zoomScaleSheetLayoutView="100" workbookViewId="0">
      <selection activeCell="AA60" sqref="AA60"/>
    </sheetView>
  </sheetViews>
  <sheetFormatPr defaultRowHeight="12.75" x14ac:dyDescent="0.2"/>
  <cols>
    <col min="1" max="1" width="6.7109375" style="6" customWidth="1"/>
    <col min="2" max="49" width="4.7109375" style="6" customWidth="1"/>
    <col min="50" max="16384" width="9.140625" style="6"/>
  </cols>
  <sheetData>
    <row r="1" spans="1:30" customFormat="1" ht="15" x14ac:dyDescent="0.25">
      <c r="A1" s="1" t="s">
        <v>0</v>
      </c>
      <c r="B1" s="1"/>
      <c r="C1" s="1"/>
      <c r="K1" s="2"/>
      <c r="L1" s="2"/>
      <c r="M1" s="3" t="s">
        <v>1</v>
      </c>
      <c r="N1" s="56" t="s">
        <v>67</v>
      </c>
      <c r="O1" s="56"/>
      <c r="P1" s="2"/>
      <c r="Q1" s="3" t="s">
        <v>2</v>
      </c>
      <c r="R1" s="57">
        <v>45261</v>
      </c>
      <c r="S1" s="56"/>
      <c r="T1" s="27"/>
      <c r="U1" s="1"/>
    </row>
    <row r="2" spans="1:30" customFormat="1" ht="15" x14ac:dyDescent="0.25">
      <c r="A2" s="4" t="s">
        <v>3</v>
      </c>
      <c r="B2" s="52" t="str">
        <f>Sheet1!B2</f>
        <v>HAS-151-14.00</v>
      </c>
      <c r="C2" s="52"/>
      <c r="D2" s="52"/>
      <c r="K2" s="2"/>
      <c r="L2" s="2"/>
      <c r="M2" s="3" t="s">
        <v>4</v>
      </c>
      <c r="N2" s="58" t="s">
        <v>185</v>
      </c>
      <c r="O2" s="58"/>
      <c r="P2" s="2"/>
      <c r="Q2" s="3" t="s">
        <v>2</v>
      </c>
      <c r="R2" s="59">
        <v>45265</v>
      </c>
      <c r="S2" s="58"/>
      <c r="T2" s="26"/>
      <c r="U2" s="28"/>
    </row>
    <row r="3" spans="1:30" customFormat="1" ht="15" x14ac:dyDescent="0.25">
      <c r="A3" s="4" t="s">
        <v>5</v>
      </c>
      <c r="B3" s="52">
        <f>Sheet1!B3</f>
        <v>113137</v>
      </c>
      <c r="C3" s="52"/>
      <c r="K3" s="2"/>
      <c r="L3" s="2"/>
      <c r="M3" s="2"/>
      <c r="N3" s="2"/>
      <c r="O3" s="2"/>
      <c r="P3" s="2" t="s">
        <v>6</v>
      </c>
      <c r="Q3" s="9">
        <v>5</v>
      </c>
      <c r="R3" s="2" t="s">
        <v>7</v>
      </c>
      <c r="S3" s="9">
        <v>6</v>
      </c>
    </row>
    <row r="4" spans="1:30" s="5" customFormat="1" ht="8.1" customHeight="1" thickBot="1" x14ac:dyDescent="0.25"/>
    <row r="6" spans="1:30" x14ac:dyDescent="0.2">
      <c r="A6" s="38" t="s">
        <v>129</v>
      </c>
      <c r="O6" s="12"/>
      <c r="P6" s="12"/>
      <c r="Q6" s="23"/>
      <c r="R6" s="12"/>
      <c r="S6" s="12"/>
    </row>
    <row r="7" spans="1:30" x14ac:dyDescent="0.2">
      <c r="A7" s="21" t="s">
        <v>89</v>
      </c>
      <c r="O7" s="12"/>
      <c r="P7" s="12"/>
      <c r="Q7" s="23"/>
      <c r="R7" s="12"/>
      <c r="S7" s="12"/>
    </row>
    <row r="8" spans="1:30" x14ac:dyDescent="0.2">
      <c r="A8" s="38"/>
      <c r="B8" s="6" t="str">
        <f>CONCATENATE(T8,U8,V8,W8,X8,Y8,Z8,AA8,AB8,AC8,AD8,AE8,AF8,AG8,AH8,AI8,AJ8,AK8,AL8,AM8,AN8,AO8,AP8,AQ8,AR8,AS8,AT8,AU8,AV8,AW8)</f>
        <v>Length x 2 Sides = ( 9.84 ft End Section + 423.28 ft Railing Section + 9.84 ft End Section ) x 2 Sides</v>
      </c>
      <c r="O8" s="12"/>
      <c r="P8" s="12"/>
      <c r="Q8" s="23"/>
      <c r="R8" s="12"/>
      <c r="S8" s="12"/>
      <c r="T8" s="6" t="s">
        <v>203</v>
      </c>
      <c r="W8" s="15">
        <f>ROUND((10.125/12),2)+9</f>
        <v>9.84</v>
      </c>
      <c r="X8" s="6" t="s">
        <v>201</v>
      </c>
      <c r="Y8" s="15">
        <f>ROUND((3.375/12),2)+423</f>
        <v>423.28</v>
      </c>
      <c r="Z8" s="6" t="s">
        <v>202</v>
      </c>
      <c r="AA8" s="15">
        <f>ROUND((10.125/12),2)+9</f>
        <v>9.84</v>
      </c>
      <c r="AB8" s="6" t="s">
        <v>204</v>
      </c>
      <c r="AC8" s="6">
        <v>2</v>
      </c>
      <c r="AD8" s="6" t="s">
        <v>205</v>
      </c>
    </row>
    <row r="9" spans="1:30" ht="15" customHeight="1" x14ac:dyDescent="0.2">
      <c r="A9" s="13"/>
      <c r="B9" s="6" t="s">
        <v>125</v>
      </c>
      <c r="C9" s="6" t="str">
        <f>CONCATENATE(T9,U9,V9,W9,X9,Y9,Z9,AA9,AB9,AC9,AD9,AE9,AF9,AG9,AH9,AI9,AJ9,AK9,AL9,AM9,AN9,AO9,AP9,AQ9,AR9,AS9,AT9,AU9,AV9)</f>
        <v>( 9.84 ft + 423.28 ft + 9.84 ft ) x 2 Sides = 885.92 ft</v>
      </c>
      <c r="O9" s="11" t="s">
        <v>14</v>
      </c>
      <c r="P9" s="60">
        <f>ROUND(AC9,0)</f>
        <v>886</v>
      </c>
      <c r="Q9" s="60"/>
      <c r="R9" s="60" t="s">
        <v>34</v>
      </c>
      <c r="S9" s="60"/>
      <c r="T9" s="6" t="s">
        <v>78</v>
      </c>
      <c r="U9" s="15">
        <f>ROUND((10.125/12),2)+9</f>
        <v>9.84</v>
      </c>
      <c r="V9" s="6" t="s">
        <v>31</v>
      </c>
      <c r="W9" s="15">
        <f>ROUND((3.375/12),2)+423</f>
        <v>423.28</v>
      </c>
      <c r="X9" s="6" t="s">
        <v>31</v>
      </c>
      <c r="Y9" s="15">
        <f>ROUND((10.125/12),2)+9</f>
        <v>9.84</v>
      </c>
      <c r="Z9" s="6" t="s">
        <v>133</v>
      </c>
      <c r="AA9" s="6">
        <v>2</v>
      </c>
      <c r="AB9" s="6" t="s">
        <v>206</v>
      </c>
      <c r="AC9" s="32">
        <f>ROUND((U9+W9+Y9)*AA9,2)</f>
        <v>885.92</v>
      </c>
      <c r="AD9" s="6" t="s">
        <v>9</v>
      </c>
    </row>
    <row r="10" spans="1:30" x14ac:dyDescent="0.2">
      <c r="A10" s="13"/>
      <c r="O10" s="12"/>
      <c r="P10" s="12"/>
      <c r="Q10" s="23"/>
      <c r="R10" s="12"/>
      <c r="S10" s="12"/>
    </row>
    <row r="11" spans="1:30" x14ac:dyDescent="0.2">
      <c r="A11" s="38" t="s">
        <v>130</v>
      </c>
      <c r="O11" s="12"/>
      <c r="P11" s="12"/>
      <c r="Q11" s="23"/>
      <c r="R11" s="12"/>
      <c r="S11" s="12"/>
    </row>
    <row r="12" spans="1:30" x14ac:dyDescent="0.2">
      <c r="A12" s="13"/>
      <c r="O12" s="11"/>
      <c r="P12" s="11" t="s">
        <v>14</v>
      </c>
      <c r="Q12" s="10">
        <v>1</v>
      </c>
      <c r="R12" s="60" t="s">
        <v>87</v>
      </c>
      <c r="S12" s="60"/>
    </row>
    <row r="13" spans="1:30" x14ac:dyDescent="0.2">
      <c r="A13" s="13"/>
      <c r="O13" s="12"/>
      <c r="P13" s="12"/>
      <c r="Q13" s="23"/>
      <c r="R13" s="12"/>
      <c r="S13" s="12"/>
    </row>
    <row r="14" spans="1:30" x14ac:dyDescent="0.2">
      <c r="A14" s="38" t="s">
        <v>30</v>
      </c>
      <c r="B14" s="7"/>
      <c r="M14" s="12" t="s">
        <v>40</v>
      </c>
    </row>
    <row r="15" spans="1:30" x14ac:dyDescent="0.2">
      <c r="A15" s="12" t="s">
        <v>158</v>
      </c>
      <c r="B15" s="7"/>
      <c r="M15" s="12"/>
    </row>
    <row r="16" spans="1:30" ht="12.75" customHeight="1" x14ac:dyDescent="0.2">
      <c r="A16" s="38"/>
      <c r="B16" s="6" t="str">
        <f>CONCATENATE(S16,T16,U16,V16,W16,X16,Y16,Z16,AA16,AB16,AC16,AD16,AE16,AF16,AG16,AH16,AI16,AJ16,AK16,AL16,AM16,AN16,AO16,AP16,AQ16,AR16,AS16,AT16,AU16,AV16)</f>
        <v xml:space="preserve">14' Transition Specifications: Face (Front &amp; Back) = 39 sq ft* each ; Top = 21 sq ft* ; Edge = 2.42 sq ft* </v>
      </c>
      <c r="M16" s="12"/>
      <c r="U16" s="6" t="s">
        <v>208</v>
      </c>
      <c r="V16" s="15">
        <v>39</v>
      </c>
      <c r="W16" s="6" t="s">
        <v>209</v>
      </c>
      <c r="X16" s="15">
        <v>21</v>
      </c>
      <c r="Y16" s="6" t="s">
        <v>211</v>
      </c>
      <c r="Z16" s="15">
        <v>2.42</v>
      </c>
      <c r="AA16" s="6" t="s">
        <v>212</v>
      </c>
    </row>
    <row r="17" spans="1:32" x14ac:dyDescent="0.2">
      <c r="A17" s="38"/>
      <c r="B17" s="7" t="s">
        <v>161</v>
      </c>
      <c r="C17" s="6" t="str">
        <f>CONCATENATE(T17,U17,V17,W17,X17,Y17,Z17,AA17,AB17,AC17,AD17,AE17,AF17,AG17,AH17,AI17,AJ17,AK17,AL17,AM17,AN17,AO17,AP17,AQ17,AR17,AS17,AT17,AU17,AV17,AW17)</f>
        <v xml:space="preserve">2 x ( 39 sq ft* ) + 21 sq ft* + 2.42 sq ft* = 101.42 sq ft </v>
      </c>
      <c r="M17" s="12"/>
      <c r="U17" s="6">
        <v>2</v>
      </c>
      <c r="V17" s="6" t="s">
        <v>162</v>
      </c>
      <c r="W17" s="6">
        <f>V16</f>
        <v>39</v>
      </c>
      <c r="X17" s="6" t="s">
        <v>210</v>
      </c>
      <c r="Y17" s="6">
        <f>X16</f>
        <v>21</v>
      </c>
      <c r="Z17" s="6" t="s">
        <v>213</v>
      </c>
      <c r="AA17" s="6">
        <f>Z16</f>
        <v>2.42</v>
      </c>
      <c r="AB17" s="6" t="s">
        <v>189</v>
      </c>
      <c r="AC17" s="32">
        <f>ROUND((U17*W17)+Y17+AA17,2)</f>
        <v>101.42</v>
      </c>
      <c r="AD17" s="6" t="s">
        <v>159</v>
      </c>
    </row>
    <row r="18" spans="1:32" x14ac:dyDescent="0.2">
      <c r="A18" s="38"/>
      <c r="B18" s="7"/>
      <c r="M18" s="12"/>
    </row>
    <row r="19" spans="1:32" x14ac:dyDescent="0.2">
      <c r="A19" s="38"/>
      <c r="B19" s="6" t="str">
        <f>CONCATENATE(S19,T19,U19,V19,W19,X19,Y19,Z19,AA19,AB19,AC19,AD19,AE19,AF19,AG19,AH19,AI19,AJ19,AK19,AL19,AM19,AN19,AO19,AP19,AQ19,AR19,AS19,AT19,AU19,AV19)</f>
        <v>Perimeter of Parapet = 6.9 ft</v>
      </c>
      <c r="M19" s="12"/>
      <c r="U19" s="6" t="s">
        <v>160</v>
      </c>
      <c r="V19" s="15">
        <f>ROUND((10.75/12)+6,2)</f>
        <v>6.9</v>
      </c>
      <c r="W19" s="6" t="s">
        <v>9</v>
      </c>
    </row>
    <row r="20" spans="1:32" x14ac:dyDescent="0.2">
      <c r="A20" s="38"/>
      <c r="B20" s="7"/>
      <c r="M20" s="12"/>
    </row>
    <row r="21" spans="1:32" x14ac:dyDescent="0.2">
      <c r="A21" s="33" t="s">
        <v>119</v>
      </c>
      <c r="B21" s="7"/>
      <c r="M21" s="12"/>
    </row>
    <row r="22" spans="1:32" ht="12.75" customHeight="1" x14ac:dyDescent="0.2">
      <c r="A22" s="38"/>
      <c r="B22" s="6" t="str">
        <f>CONCATENATE(T22,U22,V22,W22,X22,Y22,Z22,AA22,AB22,AC22,AD22,AE22,AF22,AG22,AH22,AI22,AJ22,AK22,AL22,AM22,AN22,AO22,AP22,AQ22,AR22,AS22,AT22,AU22,AV22,AW22)</f>
        <v>A14tr + (Avg Length Parapet x Perimeter)</v>
      </c>
      <c r="M22" s="12"/>
      <c r="U22" s="6" t="s">
        <v>214</v>
      </c>
    </row>
    <row r="23" spans="1:32" ht="12.75" customHeight="1" x14ac:dyDescent="0.2">
      <c r="A23" s="38"/>
      <c r="B23" s="7" t="s">
        <v>216</v>
      </c>
      <c r="C23" s="6" t="str">
        <f t="shared" ref="C23:C25" si="0">CONCATENATE(T23,U23,V23,W23,X23,Y23,Z23,AA23,AB23,AC23,AD23,AE23,AF23,AG23,AH23,AI23,AJ23,AK23,AL23,AM23,AN23,AO23,AP23,AQ23,AR23,AS23,AT23,AU23,AV23,AW23)</f>
        <v xml:space="preserve">101.42 sq ft + (( 3.03 ft + 5.03 ) / 2 x 6.9 ft ) = 129.23 sq ft </v>
      </c>
      <c r="M23" s="12"/>
      <c r="U23" s="6">
        <f>$AC$17</f>
        <v>101.42</v>
      </c>
      <c r="V23" s="6" t="s">
        <v>163</v>
      </c>
      <c r="W23" s="15">
        <f>ROUND((0.375/12),2)+3</f>
        <v>3.03</v>
      </c>
      <c r="X23" s="6" t="s">
        <v>31</v>
      </c>
      <c r="Y23" s="15">
        <f>ROUND((0.375/12),2)+5</f>
        <v>5.03</v>
      </c>
      <c r="Z23" s="6" t="s">
        <v>97</v>
      </c>
      <c r="AA23" s="6">
        <v>2</v>
      </c>
      <c r="AB23" s="6" t="s">
        <v>27</v>
      </c>
      <c r="AC23" s="6">
        <f>$V$19</f>
        <v>6.9</v>
      </c>
      <c r="AD23" s="6" t="s">
        <v>164</v>
      </c>
      <c r="AE23" s="32">
        <f>ROUND(U23+((W23+Y23)/AA23*AC23), 2)</f>
        <v>129.22999999999999</v>
      </c>
      <c r="AF23" s="6" t="s">
        <v>159</v>
      </c>
    </row>
    <row r="24" spans="1:32" ht="12.75" customHeight="1" x14ac:dyDescent="0.2">
      <c r="A24" s="38"/>
      <c r="B24" s="7" t="s">
        <v>217</v>
      </c>
      <c r="C24" s="6" t="str">
        <f t="shared" si="0"/>
        <v xml:space="preserve">101.42 sq ft + (( 5.65 ft + 3.24 ) / 2 x 6.9 ft ) = 132.09 sq ft </v>
      </c>
      <c r="M24" s="12"/>
      <c r="U24" s="6">
        <f>$AC$17</f>
        <v>101.42</v>
      </c>
      <c r="V24" s="6" t="s">
        <v>163</v>
      </c>
      <c r="W24" s="15">
        <f>ROUND((7.75/12),2)+5</f>
        <v>5.65</v>
      </c>
      <c r="X24" s="6" t="s">
        <v>31</v>
      </c>
      <c r="Y24" s="15">
        <f>ROUND((2.875/12),2)+3</f>
        <v>3.24</v>
      </c>
      <c r="Z24" s="6" t="s">
        <v>97</v>
      </c>
      <c r="AA24" s="6">
        <v>2</v>
      </c>
      <c r="AB24" s="6" t="s">
        <v>27</v>
      </c>
      <c r="AC24" s="6">
        <f>$V$19</f>
        <v>6.9</v>
      </c>
      <c r="AD24" s="6" t="s">
        <v>164</v>
      </c>
      <c r="AE24" s="32">
        <f>ROUND(U24+((W24+Y24)/AA24*AC24), 2)</f>
        <v>132.09</v>
      </c>
      <c r="AF24" s="6" t="s">
        <v>159</v>
      </c>
    </row>
    <row r="25" spans="1:32" ht="12.75" customHeight="1" x14ac:dyDescent="0.2">
      <c r="A25" s="38"/>
      <c r="B25" s="7" t="s">
        <v>215</v>
      </c>
      <c r="C25" s="6" t="str">
        <f t="shared" si="0"/>
        <v xml:space="preserve">129.23 sq ft + 132.09 sq ft = 261.32 sq ft </v>
      </c>
      <c r="M25" s="12"/>
      <c r="U25" s="6">
        <f>AE23</f>
        <v>129.22999999999999</v>
      </c>
      <c r="V25" s="6" t="s">
        <v>36</v>
      </c>
      <c r="W25" s="6">
        <f>AE24</f>
        <v>132.09</v>
      </c>
      <c r="X25" s="6" t="s">
        <v>39</v>
      </c>
      <c r="Y25" s="32">
        <f>U25+W25</f>
        <v>261.32</v>
      </c>
      <c r="Z25" s="6" t="s">
        <v>159</v>
      </c>
    </row>
    <row r="26" spans="1:32" ht="12.75" customHeight="1" x14ac:dyDescent="0.2">
      <c r="A26" s="38"/>
      <c r="B26" s="7"/>
      <c r="M26" s="12"/>
    </row>
    <row r="27" spans="1:32" ht="12.75" customHeight="1" x14ac:dyDescent="0.2">
      <c r="A27" s="33" t="s">
        <v>122</v>
      </c>
      <c r="B27" s="7"/>
      <c r="M27" s="12"/>
    </row>
    <row r="28" spans="1:32" x14ac:dyDescent="0.2">
      <c r="A28" s="38"/>
      <c r="B28" s="6" t="str">
        <f>CONCATENATE(T28,U28,V28,W28,X28,Y28,Z28,AA28,AB28,AC28,AD28,AE28,AF28,AG28,AH28,AI28,AJ28,AK28,AL28,AM28,AN28,AO28,AP28,AQ28,AR28,AS28,AT28,AU28,AV28,AW28)</f>
        <v>A14tr + (Avg Length Parapet x Perimeter)</v>
      </c>
      <c r="M28" s="12"/>
      <c r="U28" s="6" t="s">
        <v>214</v>
      </c>
    </row>
    <row r="29" spans="1:32" x14ac:dyDescent="0.2">
      <c r="A29" s="38"/>
      <c r="B29" s="7" t="s">
        <v>220</v>
      </c>
      <c r="C29" s="6" t="str">
        <f>CONCATENATE(T29,U29,V29,W29,X29,Y29,Z29,AA29,AB29,AC29,AD29,U30,V30,W30,X30,Y30,Z30,AA30,AB30,AC30,AD30,AE30,AF30,AQ29,AR29,AS29,AT29,AU29,AV29,AW29)</f>
        <v xml:space="preserve">101.42 sq ft + (( 2.8 ft + 0.4 ) / 2 x 6.9 ft ) + 101.42 sq ft + (( 3.21 ft + 5.22 ) / 2 x 6.9 ft ) = 130.5 sq ft </v>
      </c>
      <c r="M29" s="12"/>
      <c r="U29" s="6">
        <f t="shared" ref="U29:U30" si="1">$AC$17</f>
        <v>101.42</v>
      </c>
      <c r="V29" s="6" t="s">
        <v>163</v>
      </c>
      <c r="W29" s="15">
        <f>ROUND((9.625/12),2)+2</f>
        <v>2.8</v>
      </c>
      <c r="X29" s="6" t="s">
        <v>31</v>
      </c>
      <c r="Y29" s="15">
        <f>ROUND((4.75/12),2)</f>
        <v>0.4</v>
      </c>
      <c r="Z29" s="6" t="s">
        <v>97</v>
      </c>
      <c r="AA29" s="6">
        <v>2</v>
      </c>
      <c r="AB29" s="6" t="s">
        <v>27</v>
      </c>
      <c r="AC29" s="6">
        <f t="shared" ref="AC29:AC30" si="2">$V$19</f>
        <v>6.9</v>
      </c>
      <c r="AD29" s="6" t="s">
        <v>131</v>
      </c>
      <c r="AE29" s="32">
        <f>ROUND(U29+((W29+Y29)/AA29*AC29), 2)</f>
        <v>112.46</v>
      </c>
      <c r="AF29" s="6" t="s">
        <v>159</v>
      </c>
    </row>
    <row r="30" spans="1:32" x14ac:dyDescent="0.2">
      <c r="A30" s="38"/>
      <c r="B30" s="7" t="s">
        <v>219</v>
      </c>
      <c r="C30" s="6" t="str">
        <f t="shared" ref="C30:C31" si="3">CONCATENATE(T30,U30,V30,W30,X30,Y30,Z30,AA30,AB30,AC30,AD30,U31,V31,W31,X31,Y31,Z31,AA31,AB31,AC31,AD31,AE31,AF31,AQ30,AR30,AS30,AT30,AU30,AV30,AW30)</f>
        <v xml:space="preserve">101.42 sq ft + (( 3.21 ft + 5.22 ) / 2 x 6.9 ft ) = 112.46 sq ft + 130.5 sq ft = 242.96 sq ft </v>
      </c>
      <c r="M30" s="12"/>
      <c r="U30" s="6">
        <f t="shared" si="1"/>
        <v>101.42</v>
      </c>
      <c r="V30" s="6" t="s">
        <v>163</v>
      </c>
      <c r="W30" s="15">
        <f>ROUND((2.5/12),2)+3</f>
        <v>3.21</v>
      </c>
      <c r="X30" s="6" t="s">
        <v>31</v>
      </c>
      <c r="Y30" s="15">
        <f>ROUND((2.625/12),2)+5</f>
        <v>5.22</v>
      </c>
      <c r="Z30" s="6" t="s">
        <v>97</v>
      </c>
      <c r="AA30" s="6">
        <v>2</v>
      </c>
      <c r="AB30" s="6" t="s">
        <v>27</v>
      </c>
      <c r="AC30" s="6">
        <f t="shared" si="2"/>
        <v>6.9</v>
      </c>
      <c r="AD30" s="6" t="s">
        <v>164</v>
      </c>
      <c r="AE30" s="32">
        <f>ROUND(U30+((W30+Y30)/AA30*AC30), 2)</f>
        <v>130.5</v>
      </c>
      <c r="AF30" s="6" t="s">
        <v>159</v>
      </c>
    </row>
    <row r="31" spans="1:32" x14ac:dyDescent="0.2">
      <c r="A31" s="38"/>
      <c r="B31" s="7" t="s">
        <v>218</v>
      </c>
      <c r="C31" s="6" t="str">
        <f t="shared" si="3"/>
        <v xml:space="preserve">112.46 sq ft + 130.5 sq ft = 242.96 sq ft </v>
      </c>
      <c r="M31" s="12"/>
      <c r="U31" s="6">
        <f>AE29</f>
        <v>112.46</v>
      </c>
      <c r="V31" s="6" t="s">
        <v>36</v>
      </c>
      <c r="W31" s="6">
        <f>AE30</f>
        <v>130.5</v>
      </c>
      <c r="X31" s="6" t="s">
        <v>39</v>
      </c>
      <c r="Y31" s="32">
        <f>U31+W31</f>
        <v>242.95999999999998</v>
      </c>
      <c r="Z31" s="6" t="s">
        <v>159</v>
      </c>
    </row>
    <row r="32" spans="1:32" x14ac:dyDescent="0.2">
      <c r="A32" s="38"/>
      <c r="B32" s="7"/>
      <c r="M32" s="12"/>
    </row>
    <row r="33" spans="1:34" x14ac:dyDescent="0.2">
      <c r="A33" s="8" t="s">
        <v>165</v>
      </c>
    </row>
    <row r="34" spans="1:34" x14ac:dyDescent="0.2">
      <c r="A34" s="12"/>
      <c r="B34" s="7" t="s">
        <v>38</v>
      </c>
      <c r="C34" s="6" t="str">
        <f>CONCATENATE(T34,U34,V34,W34,X34,Y34,Z34,AA34,AB34,AC34,AD34,AE34,AF34,AG34,AH34,AI34,AJ34,AK34,AL34,AM34,AN34,AO34,AP34,AQ34,AR34,AS34,AT34,AU34,AV34,AW34)</f>
        <v>Arascs + Afascs</v>
      </c>
      <c r="U34" s="6" t="s">
        <v>50</v>
      </c>
    </row>
    <row r="35" spans="1:34" x14ac:dyDescent="0.2">
      <c r="B35" s="7" t="s">
        <v>38</v>
      </c>
      <c r="C35" s="6" t="str">
        <f>CONCATENATE(T35,U35,V35,W35,X35,Y35,Z35,AA35,AB35,AC35,AD35,AE35,AF35,AG35,AH35,AI35,AJ35,AK35,AL35,AM35,AN35,AO35,AP35,AQ35,AR35,AS35,AT35,AU35,AV35,AW35)</f>
        <v>261.32 sq ft + 242.96 sq ft = 504.28 sq ft</v>
      </c>
      <c r="U35" s="6">
        <f>Y25</f>
        <v>261.32</v>
      </c>
      <c r="V35" s="6" t="s">
        <v>36</v>
      </c>
      <c r="W35" s="6">
        <f>Y31</f>
        <v>242.95999999999998</v>
      </c>
      <c r="X35" s="6" t="s">
        <v>28</v>
      </c>
      <c r="Y35" s="6" t="s">
        <v>25</v>
      </c>
      <c r="Z35" s="22">
        <f>ROUND(U35+W35,2)</f>
        <v>504.28</v>
      </c>
      <c r="AA35" s="6" t="s">
        <v>28</v>
      </c>
    </row>
    <row r="36" spans="1:34" x14ac:dyDescent="0.2">
      <c r="A36" s="38"/>
      <c r="B36" s="7"/>
      <c r="M36" s="12"/>
    </row>
    <row r="37" spans="1:34" x14ac:dyDescent="0.2">
      <c r="A37" s="12" t="s">
        <v>63</v>
      </c>
      <c r="B37" s="7"/>
      <c r="M37" s="12"/>
    </row>
    <row r="38" spans="1:34" ht="15" x14ac:dyDescent="0.25">
      <c r="A38" s="33" t="s">
        <v>18</v>
      </c>
      <c r="B38" s="7"/>
      <c r="O38" s="12"/>
      <c r="P38" s="62"/>
      <c r="Q38" s="63"/>
      <c r="R38" s="12"/>
      <c r="AC38" s="24"/>
    </row>
    <row r="39" spans="1:34" x14ac:dyDescent="0.2">
      <c r="A39" s="20"/>
      <c r="B39" s="7" t="s">
        <v>48</v>
      </c>
      <c r="C39" s="6" t="str">
        <f>CONCATENATE(T39,U39,V39,W39,X39,Y39,Z39,AA39,AB39,AC39,AD39,AE39,AF39,AG39,AH39,AI39,AJ39,AK39,AL39,AM39,AN39,AO39,AP39,AQ39,AR39,AS39,AT39,AU39,AV39,AW39)</f>
        <v>Afront + Bstop + BssideL + BssideR + WwtopL + WwbackL + WwsideL + WwtopR + WwbackR + WwsideR</v>
      </c>
      <c r="U39" s="6" t="s">
        <v>157</v>
      </c>
    </row>
    <row r="40" spans="1:34" x14ac:dyDescent="0.2">
      <c r="A40" s="8"/>
      <c r="B40" s="7" t="s">
        <v>48</v>
      </c>
      <c r="C40" s="6" t="str">
        <f>CONCATENATE(T40,U40,V40,W40,X40,Y40,Z40,AA40,AB40,AC40,AD40,AE40,AF40,AG40,AH40,AI40,AJ40,AK40,AL40,AM40,AN40,AO40,AP40,AQ40,AR40,AS40,AT40,AU40,AV40,AW40)</f>
        <v xml:space="preserve">661.67 sq ft + 121.25 sq ft + 5.2 sq ft + 5.6 sq ft + 26.66 sq ft + 7.32 sq ft + 6.69 sq ft + </v>
      </c>
      <c r="U40" s="15">
        <v>661.67</v>
      </c>
      <c r="V40" s="6" t="s">
        <v>36</v>
      </c>
      <c r="W40" s="15">
        <v>121.25</v>
      </c>
      <c r="X40" s="6" t="s">
        <v>36</v>
      </c>
      <c r="Y40" s="15">
        <v>5.2</v>
      </c>
      <c r="Z40" s="6" t="s">
        <v>36</v>
      </c>
      <c r="AA40" s="15">
        <v>5.6</v>
      </c>
      <c r="AB40" s="6" t="s">
        <v>36</v>
      </c>
      <c r="AC40" s="15">
        <v>26.66</v>
      </c>
      <c r="AD40" s="6" t="s">
        <v>36</v>
      </c>
      <c r="AE40" s="15">
        <v>7.32</v>
      </c>
      <c r="AF40" s="6" t="s">
        <v>36</v>
      </c>
      <c r="AG40" s="15">
        <v>6.69</v>
      </c>
      <c r="AH40" s="6" t="s">
        <v>36</v>
      </c>
    </row>
    <row r="41" spans="1:34" x14ac:dyDescent="0.2">
      <c r="A41" s="8"/>
      <c r="B41" s="7"/>
      <c r="C41" s="6" t="str">
        <f>CONCATENATE(T41,U41,V41,W41,X41,Y41,Z41,AA41,AB41,AC41,AD41,AE41,AF41,AG41,AH41,AI41,AJ41,AK41,AL41,AM41,AN41,AO41,AP41,AQ41,AR41,AS41,AT41,AU41,AV41,AW41)</f>
        <v>39.86 sq ft + 12.63 sq ft + 5.17 sq ft = 892.05 sq ft</v>
      </c>
      <c r="U41" s="15">
        <v>39.86</v>
      </c>
      <c r="V41" s="6" t="s">
        <v>36</v>
      </c>
      <c r="W41" s="15">
        <v>12.63</v>
      </c>
      <c r="X41" s="6" t="s">
        <v>36</v>
      </c>
      <c r="Y41" s="15">
        <v>5.17</v>
      </c>
      <c r="Z41" s="6" t="s">
        <v>39</v>
      </c>
      <c r="AA41" s="22">
        <f>ROUND(U40+W40+Y40+AA40+AC40+AE40+AG40+U41+W41+Y41,2)</f>
        <v>892.05</v>
      </c>
      <c r="AB41" s="6" t="s">
        <v>28</v>
      </c>
    </row>
    <row r="42" spans="1:34" x14ac:dyDescent="0.2">
      <c r="A42" s="8"/>
      <c r="B42" s="7"/>
    </row>
    <row r="43" spans="1:34" x14ac:dyDescent="0.2">
      <c r="A43" s="20" t="s">
        <v>24</v>
      </c>
      <c r="B43" s="7"/>
      <c r="E43" s="43"/>
    </row>
    <row r="44" spans="1:34" ht="12.75" customHeight="1" x14ac:dyDescent="0.2">
      <c r="A44" s="20"/>
      <c r="B44" s="7" t="s">
        <v>49</v>
      </c>
      <c r="C44" s="6" t="str">
        <f>CONCATENATE(T44,U44,V44,W44,X44,Y44,Z44,AA44,AB44,AC44,AD44,AE44,AF44,AG44,AH44,AI44,AJ44,AK44,AL44,AM44,AN44,AO44,AP44,AQ44,AR44,AS44,AT44,AU44,AV44,AW44)</f>
        <v>Afront + Bstop + BssideL + BssideR + WwtopL + WwbackL + WwsideL + WwtopR + WwbackR + WwsideR</v>
      </c>
      <c r="U44" s="6" t="s">
        <v>157</v>
      </c>
    </row>
    <row r="45" spans="1:34" x14ac:dyDescent="0.2">
      <c r="A45" s="8"/>
      <c r="B45" s="7" t="s">
        <v>49</v>
      </c>
      <c r="C45" s="6" t="str">
        <f>CONCATENATE(T45,U45,V45,W45,X45,Y45,Z45,AA45,AB45,AC45,AD45,AE45,AF45,AG45,AH45,AI45,AJ45,AK45,AL45,AM45,AN45,AO45,AP45,AQ45,AR45,AS45,AT45,AU45,AV45,AW45)</f>
        <v xml:space="preserve">841.2 sq ft + 136.5 sq ft + 9.38 sq ft + 8.89 sq ft + 45.98 sq ft + 14.03 sq ft + 6.16 sq ft + </v>
      </c>
      <c r="U45" s="15">
        <v>841.2</v>
      </c>
      <c r="V45" s="6" t="s">
        <v>36</v>
      </c>
      <c r="W45" s="15">
        <v>136.5</v>
      </c>
      <c r="X45" s="6" t="s">
        <v>36</v>
      </c>
      <c r="Y45" s="15">
        <v>9.3800000000000008</v>
      </c>
      <c r="Z45" s="6" t="s">
        <v>36</v>
      </c>
      <c r="AA45" s="15">
        <v>8.89</v>
      </c>
      <c r="AB45" s="6" t="s">
        <v>36</v>
      </c>
      <c r="AC45" s="15">
        <v>45.98</v>
      </c>
      <c r="AD45" s="6" t="s">
        <v>36</v>
      </c>
      <c r="AE45" s="15">
        <v>14.03</v>
      </c>
      <c r="AF45" s="6" t="s">
        <v>36</v>
      </c>
      <c r="AG45" s="15">
        <v>6.16</v>
      </c>
      <c r="AH45" s="6" t="s">
        <v>36</v>
      </c>
    </row>
    <row r="46" spans="1:34" x14ac:dyDescent="0.2">
      <c r="A46" s="8"/>
      <c r="B46" s="7"/>
      <c r="C46" s="6" t="str">
        <f>CONCATENATE(T46,U46,V46,W46,X46,Y46,Z46,AA46,AB46,AC46,AD46,AE46,AF46,AG46,AH46,AI46,AJ46,AK46,AL46,AM46,AN46,AO46,AP46,AQ46,AR46,AS46,AT46,AU46,AV46,AW46)</f>
        <v>49.42 sq ft + 13.92 sq ft + 3.76 sq ft = 1129.24 sq ft</v>
      </c>
      <c r="U46" s="15">
        <v>49.42</v>
      </c>
      <c r="V46" s="6" t="s">
        <v>36</v>
      </c>
      <c r="W46" s="15">
        <v>13.92</v>
      </c>
      <c r="X46" s="6" t="s">
        <v>36</v>
      </c>
      <c r="Y46" s="15">
        <v>3.76</v>
      </c>
      <c r="Z46" s="6" t="s">
        <v>39</v>
      </c>
      <c r="AA46" s="22">
        <f>ROUND(U45+W45+Y45+AA45+AC45+AE45+AG45+U46+W46+Y46,2)</f>
        <v>1129.24</v>
      </c>
      <c r="AB46" s="6" t="s">
        <v>28</v>
      </c>
    </row>
    <row r="47" spans="1:34" x14ac:dyDescent="0.2">
      <c r="A47" s="8"/>
      <c r="B47" s="7"/>
      <c r="U47" s="15"/>
      <c r="W47" s="15"/>
      <c r="Y47" s="15"/>
      <c r="AA47" s="22"/>
    </row>
    <row r="48" spans="1:34" x14ac:dyDescent="0.2">
      <c r="A48" s="8" t="s">
        <v>37</v>
      </c>
    </row>
    <row r="49" spans="1:28" x14ac:dyDescent="0.2">
      <c r="A49" s="12"/>
      <c r="B49" s="7" t="s">
        <v>175</v>
      </c>
      <c r="C49" s="6" t="str">
        <f>CONCATENATE(T49,U49,V49,W49,X49,Y49,Z49,AA49,AB49,AC49,AD49,AE49,AF49,AG49,AH49,AI49,AJ49,AK49,AL49,AM49,AN49,AO49,AP49,AQ49,AR49,AS49,AT49,AU49,AV49,AW49)</f>
        <v>*Arascs + *Afascs</v>
      </c>
      <c r="U49" s="6" t="s">
        <v>221</v>
      </c>
    </row>
    <row r="50" spans="1:28" x14ac:dyDescent="0.2">
      <c r="B50" s="7" t="s">
        <v>175</v>
      </c>
      <c r="C50" s="6" t="str">
        <f>CONCATENATE(T50,U50,V50,W50,X50,Y50,Z50,AA50,AB50,AC50,AD50,AE50,AF50,AG50,AH50,AI50,AJ50,AK50,AL50,AM50,AN50,AO50,AP50,AQ50,AR50,AS50,AT50,AU50,AV50,AW50)</f>
        <v>892.05 sq ft + 1129.24 sq ft = 2021.29 sq ft</v>
      </c>
      <c r="U50" s="6">
        <f>AA41</f>
        <v>892.05</v>
      </c>
      <c r="V50" s="6" t="s">
        <v>36</v>
      </c>
      <c r="W50" s="6">
        <f>AA46</f>
        <v>1129.24</v>
      </c>
      <c r="X50" s="6" t="s">
        <v>28</v>
      </c>
      <c r="Y50" s="6" t="s">
        <v>25</v>
      </c>
      <c r="Z50" s="22">
        <f>ROUND(U50+W50,2)</f>
        <v>2021.29</v>
      </c>
      <c r="AA50" s="6" t="s">
        <v>28</v>
      </c>
    </row>
    <row r="51" spans="1:28" ht="12.75" customHeight="1" x14ac:dyDescent="0.2"/>
    <row r="52" spans="1:28" ht="15" x14ac:dyDescent="0.25">
      <c r="A52" s="47" t="s">
        <v>181</v>
      </c>
      <c r="B52" s="7"/>
      <c r="N52" s="12"/>
      <c r="O52" s="50"/>
      <c r="P52" s="51"/>
      <c r="Q52" s="12"/>
      <c r="S52" s="12"/>
      <c r="T52" s="50"/>
      <c r="U52" s="51"/>
      <c r="V52" s="12"/>
    </row>
    <row r="53" spans="1:28" x14ac:dyDescent="0.2">
      <c r="A53" s="20"/>
      <c r="B53" s="7"/>
      <c r="P53" s="12"/>
      <c r="Q53" s="23"/>
      <c r="R53" s="12"/>
      <c r="T53" s="29"/>
    </row>
    <row r="54" spans="1:28" x14ac:dyDescent="0.2">
      <c r="A54" s="20"/>
      <c r="B54" s="7"/>
      <c r="P54" s="12"/>
      <c r="Q54" s="23"/>
      <c r="R54" s="12"/>
      <c r="T54" s="29"/>
    </row>
    <row r="55" spans="1:28" x14ac:dyDescent="0.2">
      <c r="A55" s="20"/>
      <c r="B55" s="7"/>
      <c r="P55" s="12"/>
      <c r="Q55" s="23"/>
      <c r="R55" s="12"/>
      <c r="T55" s="29"/>
    </row>
    <row r="56" spans="1:28" ht="15" x14ac:dyDescent="0.25">
      <c r="A56" s="53"/>
      <c r="B56" s="54"/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29"/>
    </row>
    <row r="57" spans="1:28" x14ac:dyDescent="0.2">
      <c r="A57" s="13" t="str">
        <f ca="1">CELL("filename")</f>
        <v>c:\users\mclark3\appdata\local\bentley\projectwise\workingdir\ohiodot-pw.bentley.com_ohiodot-pw-02\michael.clark@dot.ohio.gov\d0399740\[113137_Structure Calculations.xlsx]Sheet1</v>
      </c>
      <c r="AA57" s="31"/>
      <c r="AB57" s="31"/>
    </row>
    <row r="58" spans="1:28" x14ac:dyDescent="0.2">
      <c r="A58" s="20"/>
      <c r="B58" s="7"/>
    </row>
    <row r="59" spans="1:28" x14ac:dyDescent="0.2">
      <c r="B59" s="7"/>
    </row>
    <row r="60" spans="1:28" x14ac:dyDescent="0.2">
      <c r="A60" s="8"/>
      <c r="B60" s="7"/>
      <c r="C60" s="7"/>
      <c r="K60" s="24"/>
      <c r="T60" s="31"/>
      <c r="U60" s="31"/>
      <c r="V60" s="31"/>
      <c r="W60" s="31"/>
      <c r="X60" s="31"/>
      <c r="Y60" s="31"/>
      <c r="Z60" s="31"/>
      <c r="AA60" s="31"/>
      <c r="AB60" s="31"/>
    </row>
    <row r="61" spans="1:28" x14ac:dyDescent="0.2">
      <c r="A61" s="12"/>
      <c r="B61" s="7"/>
      <c r="V61" s="31"/>
      <c r="W61" s="31"/>
      <c r="X61" s="31"/>
      <c r="Y61" s="31"/>
      <c r="Z61" s="31"/>
      <c r="AA61" s="31"/>
      <c r="AB61" s="31"/>
    </row>
    <row r="62" spans="1:28" x14ac:dyDescent="0.2">
      <c r="B62" s="7"/>
      <c r="V62" s="31"/>
      <c r="X62" s="31"/>
      <c r="Y62" s="31"/>
      <c r="Z62" s="31"/>
      <c r="AA62" s="31"/>
    </row>
    <row r="63" spans="1:28" x14ac:dyDescent="0.2">
      <c r="B63" s="7"/>
      <c r="T63" s="29"/>
    </row>
    <row r="64" spans="1:28" s="31" customFormat="1" ht="12.75" customHeight="1" x14ac:dyDescent="0.25">
      <c r="B64" s="44"/>
      <c r="C64" s="44"/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</row>
    <row r="65" spans="1:21" s="31" customFormat="1" ht="12.75" customHeight="1" x14ac:dyDescent="0.25">
      <c r="A65" s="13"/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</row>
    <row r="66" spans="1:21" x14ac:dyDescent="0.2">
      <c r="A66" s="21"/>
      <c r="B66" s="7"/>
      <c r="P66" s="12"/>
      <c r="Q66" s="23"/>
      <c r="R66" s="12"/>
      <c r="U66" s="29"/>
    </row>
    <row r="67" spans="1:21" s="39" customFormat="1" x14ac:dyDescent="0.2"/>
    <row r="68" spans="1:21" x14ac:dyDescent="0.2">
      <c r="U68" s="29"/>
    </row>
    <row r="70" spans="1:21" x14ac:dyDescent="0.2">
      <c r="A70" s="13"/>
    </row>
  </sheetData>
  <mergeCells count="11">
    <mergeCell ref="R9:S9"/>
    <mergeCell ref="R12:S12"/>
    <mergeCell ref="P9:Q9"/>
    <mergeCell ref="A56:S56"/>
    <mergeCell ref="P38:Q38"/>
    <mergeCell ref="B3:C3"/>
    <mergeCell ref="N1:O1"/>
    <mergeCell ref="R1:S1"/>
    <mergeCell ref="B2:D2"/>
    <mergeCell ref="N2:O2"/>
    <mergeCell ref="R2:S2"/>
  </mergeCells>
  <pageMargins left="0.7" right="0.5" top="0.5" bottom="0.5" header="0.3" footer="0.3"/>
  <pageSetup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H86"/>
  <sheetViews>
    <sheetView topLeftCell="A10" zoomScaleNormal="100" zoomScaleSheetLayoutView="100" workbookViewId="0">
      <selection activeCell="AA60" sqref="AA60"/>
    </sheetView>
  </sheetViews>
  <sheetFormatPr defaultRowHeight="12.75" x14ac:dyDescent="0.2"/>
  <cols>
    <col min="1" max="1" width="6.7109375" style="6" customWidth="1"/>
    <col min="2" max="49" width="4.7109375" style="6" customWidth="1"/>
    <col min="50" max="16384" width="9.140625" style="6"/>
  </cols>
  <sheetData>
    <row r="1" spans="1:31" customFormat="1" ht="15" x14ac:dyDescent="0.25">
      <c r="A1" s="1" t="s">
        <v>0</v>
      </c>
      <c r="B1" s="1"/>
      <c r="C1" s="1"/>
      <c r="K1" s="2"/>
      <c r="L1" s="2"/>
      <c r="M1" s="3" t="s">
        <v>1</v>
      </c>
      <c r="N1" s="56" t="s">
        <v>67</v>
      </c>
      <c r="O1" s="56"/>
      <c r="P1" s="2"/>
      <c r="Q1" s="3" t="s">
        <v>2</v>
      </c>
      <c r="R1" s="57">
        <v>45261</v>
      </c>
      <c r="S1" s="56"/>
    </row>
    <row r="2" spans="1:31" customFormat="1" ht="15" x14ac:dyDescent="0.25">
      <c r="A2" s="4" t="s">
        <v>3</v>
      </c>
      <c r="B2" s="52" t="str">
        <f>Sheet1!B2</f>
        <v>HAS-151-14.00</v>
      </c>
      <c r="C2" s="52"/>
      <c r="D2" s="52"/>
      <c r="K2" s="2"/>
      <c r="L2" s="2"/>
      <c r="M2" s="3" t="s">
        <v>4</v>
      </c>
      <c r="N2" s="58" t="s">
        <v>185</v>
      </c>
      <c r="O2" s="58"/>
      <c r="P2" s="2"/>
      <c r="Q2" s="3" t="s">
        <v>2</v>
      </c>
      <c r="R2" s="59">
        <v>45265</v>
      </c>
      <c r="S2" s="58"/>
    </row>
    <row r="3" spans="1:31" customFormat="1" ht="15" x14ac:dyDescent="0.25">
      <c r="A3" s="4" t="s">
        <v>5</v>
      </c>
      <c r="B3" s="52">
        <f>Sheet1!B3</f>
        <v>113137</v>
      </c>
      <c r="C3" s="52"/>
      <c r="K3" s="2"/>
      <c r="L3" s="2"/>
      <c r="M3" s="2"/>
      <c r="N3" s="2"/>
      <c r="O3" s="2"/>
      <c r="P3" s="2" t="s">
        <v>6</v>
      </c>
      <c r="Q3" s="9">
        <v>6</v>
      </c>
      <c r="R3" s="2" t="s">
        <v>7</v>
      </c>
      <c r="S3" s="9">
        <v>6</v>
      </c>
    </row>
    <row r="4" spans="1:31" s="5" customFormat="1" ht="8.1" customHeight="1" thickBot="1" x14ac:dyDescent="0.25"/>
    <row r="6" spans="1:31" x14ac:dyDescent="0.2">
      <c r="A6" s="38" t="s">
        <v>30</v>
      </c>
      <c r="B6" s="7"/>
      <c r="M6" s="48" t="s">
        <v>180</v>
      </c>
    </row>
    <row r="7" spans="1:31" x14ac:dyDescent="0.2">
      <c r="A7" s="12" t="s">
        <v>40</v>
      </c>
      <c r="B7" s="7"/>
      <c r="M7" s="12"/>
    </row>
    <row r="9" spans="1:31" x14ac:dyDescent="0.2">
      <c r="A9" s="12" t="s">
        <v>89</v>
      </c>
    </row>
    <row r="10" spans="1:31" x14ac:dyDescent="0.2">
      <c r="A10" s="20" t="s">
        <v>41</v>
      </c>
    </row>
    <row r="11" spans="1:31" x14ac:dyDescent="0.2">
      <c r="A11" s="20" t="s">
        <v>57</v>
      </c>
    </row>
    <row r="12" spans="1:31" x14ac:dyDescent="0.2">
      <c r="B12" s="7" t="s">
        <v>56</v>
      </c>
      <c r="C12" s="6" t="str">
        <f>CONCATENATE(T12,U12,V12,W12,X12,Y12,Z12,AA12,AB12,AC12,AD12,AE12,AF12,AG12,AH12,AI12,AJ12,AK12,AL12,AM12,AN12,AO12,AP12,AQ12,AR12,AS12,AT12,AU12,AV12,AW12)</f>
        <v>Perimeter x Length</v>
      </c>
      <c r="U12" s="6" t="s">
        <v>60</v>
      </c>
    </row>
    <row r="13" spans="1:31" x14ac:dyDescent="0.2">
      <c r="B13" s="7" t="s">
        <v>56</v>
      </c>
      <c r="C13" s="6" t="str">
        <f>CONCATENATE(T13,U13,V13,W13,X13,Y13,Z13,AA13,AB13,AC13,AD13,AE13,AF13,AG13,AH13,AI13,AJ13,AK13,AL13,AM13,AN13,AO13,AP13,AQ13,AR13,AS13,AT13,AU13,AV13,AW13)</f>
        <v>(1 ft + 0.5 ft) x 470.61 ft = 705.92 sq ft</v>
      </c>
      <c r="U13" s="6" t="s">
        <v>22</v>
      </c>
      <c r="V13" s="15">
        <v>1</v>
      </c>
      <c r="W13" s="6" t="s">
        <v>31</v>
      </c>
      <c r="X13" s="15">
        <v>0.5</v>
      </c>
      <c r="Y13" s="6" t="s">
        <v>43</v>
      </c>
      <c r="AB13" s="15">
        <f>ROUND((7.375/12)+470,2)</f>
        <v>470.61</v>
      </c>
      <c r="AC13" s="6" t="s">
        <v>10</v>
      </c>
      <c r="AD13" s="32">
        <f>ROUND((V13+X13)*AB13,2)</f>
        <v>705.92</v>
      </c>
      <c r="AE13" s="6" t="s">
        <v>28</v>
      </c>
    </row>
    <row r="14" spans="1:31" x14ac:dyDescent="0.2">
      <c r="A14" s="33" t="s">
        <v>58</v>
      </c>
    </row>
    <row r="15" spans="1:31" x14ac:dyDescent="0.2">
      <c r="B15" s="7" t="s">
        <v>59</v>
      </c>
      <c r="C15" s="6" t="str">
        <f>CONCATENATE(T15,U15,V15,W15,X15,Y15,Z15,AA15,AB15,AC15,AD15,AE15,AF15,AG15,AH15,AI15,AJ15,AK15,AL15,AM15,AN15,AO15,AP15,AQ15,AR15,AS15,AT15,AU15,AV15,AW15)</f>
        <v>Perimeter x Length</v>
      </c>
      <c r="U15" s="6" t="s">
        <v>60</v>
      </c>
    </row>
    <row r="16" spans="1:31" x14ac:dyDescent="0.2">
      <c r="B16" s="7" t="s">
        <v>59</v>
      </c>
      <c r="C16" s="6" t="str">
        <f>CONCATENATE(T16,U16,V16,W16,X16,Y16,Z16,AA16,AB16,AC16,AD16,AE16,AF16,AG16,AH16,AI16,AJ16,AK16,AL16,AM16,AN16,AO16,AP16,AQ16,AR16,AS16,AT16,AU16,AV16,AW16)</f>
        <v>(1 ft + 0.5 ft) x 470.61 ft = 705.92 sq ft</v>
      </c>
      <c r="U16" s="6" t="s">
        <v>22</v>
      </c>
      <c r="V16" s="15">
        <v>1</v>
      </c>
      <c r="W16" s="6" t="s">
        <v>31</v>
      </c>
      <c r="X16" s="15">
        <v>0.5</v>
      </c>
      <c r="Y16" s="6" t="s">
        <v>43</v>
      </c>
      <c r="AB16" s="15">
        <f>ROUND((7.375/12)+470,2)</f>
        <v>470.61</v>
      </c>
      <c r="AC16" s="6" t="s">
        <v>10</v>
      </c>
      <c r="AD16" s="32">
        <f>ROUND((V16+X16)*AB16,2)</f>
        <v>705.92</v>
      </c>
      <c r="AE16" s="6" t="s">
        <v>28</v>
      </c>
    </row>
    <row r="17" spans="1:31" x14ac:dyDescent="0.2">
      <c r="B17" s="7"/>
      <c r="V17" s="15"/>
      <c r="X17" s="15"/>
      <c r="AB17" s="15"/>
      <c r="AD17" s="32"/>
    </row>
    <row r="18" spans="1:31" x14ac:dyDescent="0.2">
      <c r="A18" s="38" t="s">
        <v>61</v>
      </c>
    </row>
    <row r="19" spans="1:31" x14ac:dyDescent="0.2">
      <c r="B19" s="7" t="s">
        <v>42</v>
      </c>
      <c r="C19" s="6" t="str">
        <f>CONCATENATE(T19,U19,V19,W19,X19,Y19,Z19,AA19,AB19,AC19,AD19,AE19,AF19,AG19,AH19,AI19,AJ19,AK19,AL19,AM19,AN19,AO19,AP19,AQ19,AR19,AS19,AT19,AU19,AV19,AW19)</f>
        <v>Aldscs + Ardscs</v>
      </c>
      <c r="U19" s="6" t="s">
        <v>62</v>
      </c>
    </row>
    <row r="20" spans="1:31" x14ac:dyDescent="0.2">
      <c r="B20" s="7" t="s">
        <v>42</v>
      </c>
      <c r="C20" s="6" t="str">
        <f>CONCATENATE(T20,U20,V20,W20,X20,Y20,Z20,AA20,AB20,AC20,AD20,AE20,AF20,AG20,AH20,AI20,AJ20,AK20,AL20,AM20,AN20,AO20,AP20,AQ20,AR20,AS20,AT20,AU20,AV20,AW20)</f>
        <v>705.92 sq ft + 705.92 sq ft = 1411.84 sq ft</v>
      </c>
      <c r="U20" s="6">
        <f>AD13</f>
        <v>705.92</v>
      </c>
      <c r="V20" s="6" t="s">
        <v>36</v>
      </c>
      <c r="W20" s="6">
        <f>AD16</f>
        <v>705.92</v>
      </c>
      <c r="X20" s="6" t="s">
        <v>28</v>
      </c>
      <c r="Y20" s="6" t="s">
        <v>25</v>
      </c>
      <c r="Z20" s="22">
        <f>ROUND(U20+W20,2)</f>
        <v>1411.84</v>
      </c>
      <c r="AA20" s="6" t="s">
        <v>28</v>
      </c>
    </row>
    <row r="22" spans="1:31" x14ac:dyDescent="0.2">
      <c r="A22" s="33" t="s">
        <v>166</v>
      </c>
    </row>
    <row r="23" spans="1:31" x14ac:dyDescent="0.2">
      <c r="A23" s="20" t="s">
        <v>57</v>
      </c>
    </row>
    <row r="24" spans="1:31" x14ac:dyDescent="0.2">
      <c r="B24" s="7" t="s">
        <v>168</v>
      </c>
      <c r="C24" s="6" t="str">
        <f>CONCATENATE(T24,U24,V24,W24,X24,Y24,Z24,AA24,AB24,AC24,AD24,AE24,AF24,AG24,AH24,AI24,AJ24,AK24,AL24,AM24,AN24,AO24,AP24,AQ24,AR24,AS24,AT24,AU24,AV24,AW24)</f>
        <v>Perimeter x Length</v>
      </c>
      <c r="U24" s="6" t="s">
        <v>60</v>
      </c>
    </row>
    <row r="25" spans="1:31" x14ac:dyDescent="0.2">
      <c r="B25" s="7" t="s">
        <v>168</v>
      </c>
      <c r="C25" s="6" t="str">
        <f>CONCATENATE(T25,U25,V25,W25,X25,Y25,Z25,AA25,AB25,AC25,AD25,AE25,AF25,AG25,AH25,AI25,AJ25,AK25,AL25,AM25,AN25,AO25,AP25,AQ25,AR25,AS25,AT25,AU25,AV25,AW25)</f>
        <v>6.9 ft x 471.02 ft = 3250.04 sq ft</v>
      </c>
      <c r="V25" s="6">
        <f>Sheet5!V19</f>
        <v>6.9</v>
      </c>
      <c r="W25" s="6" t="s">
        <v>8</v>
      </c>
      <c r="X25" s="15"/>
      <c r="AB25" s="15">
        <f>ROUND((0.25/12)+471,2)</f>
        <v>471.02</v>
      </c>
      <c r="AC25" s="6" t="s">
        <v>10</v>
      </c>
      <c r="AD25" s="32">
        <f>ROUND(V25*AB25,2)</f>
        <v>3250.04</v>
      </c>
      <c r="AE25" s="6" t="s">
        <v>28</v>
      </c>
    </row>
    <row r="26" spans="1:31" x14ac:dyDescent="0.2">
      <c r="A26" s="33" t="s">
        <v>58</v>
      </c>
    </row>
    <row r="27" spans="1:31" x14ac:dyDescent="0.2">
      <c r="B27" s="7" t="s">
        <v>169</v>
      </c>
      <c r="C27" s="6" t="str">
        <f>CONCATENATE(T27,U27,V27,W27,X27,Y27,Z27,AA27,AB27,AC27,AD27,AE27,AF27,AG27,AH27,AI27,AJ27,AK27,AL27,AM27,AN27,AO27,AP27,AQ27,AR27,AS27,AT27,AU27,AV27,AW27)</f>
        <v>Perimeter x Length</v>
      </c>
      <c r="U27" s="6" t="s">
        <v>60</v>
      </c>
    </row>
    <row r="28" spans="1:31" x14ac:dyDescent="0.2">
      <c r="B28" s="7" t="s">
        <v>169</v>
      </c>
      <c r="C28" s="6" t="str">
        <f>CONCATENATE(T28,U28,V28,W28,X28,Y28,Z28,AA28,AB28,AC28,AD28,AE28,AF28,AG28,AH28,AI28,AJ28,AK28,AL28,AM28,AN28,AO28,AP28,AQ28,AR28,AS28,AT28,AU28,AV28,AW28)</f>
        <v>6.9 ft x 471.02 ft = 3250.04 sq ft</v>
      </c>
      <c r="V28" s="6">
        <f>Sheet5!V19</f>
        <v>6.9</v>
      </c>
      <c r="W28" s="6" t="s">
        <v>8</v>
      </c>
      <c r="X28" s="15"/>
      <c r="AB28" s="15">
        <f>ROUND((0.25/12)+471,2)</f>
        <v>471.02</v>
      </c>
      <c r="AC28" s="6" t="s">
        <v>10</v>
      </c>
      <c r="AD28" s="32">
        <f>ROUND((V28+X28)*AB28,2)</f>
        <v>3250.04</v>
      </c>
      <c r="AE28" s="6" t="s">
        <v>28</v>
      </c>
    </row>
    <row r="29" spans="1:31" x14ac:dyDescent="0.2">
      <c r="A29" s="38" t="s">
        <v>167</v>
      </c>
    </row>
    <row r="30" spans="1:31" x14ac:dyDescent="0.2">
      <c r="B30" s="7" t="s">
        <v>172</v>
      </c>
      <c r="C30" s="6" t="str">
        <f>CONCATENATE(T30,U30,V30,W30,X30,Y30,Z30,AA30,AB30,AC30,AD30,AE30,AF30,AG30,AH30,AI30,AJ30,AK30,AL30,AM30,AN30,AO30,AP30,AQ30,AR30,AS30,AT30,AU30,AV30,AW30)</f>
        <v>Albpcs + Arbpcs</v>
      </c>
      <c r="U30" s="6" t="s">
        <v>173</v>
      </c>
    </row>
    <row r="31" spans="1:31" x14ac:dyDescent="0.2">
      <c r="B31" s="7" t="s">
        <v>172</v>
      </c>
      <c r="C31" s="6" t="str">
        <f>CONCATENATE(T31,U31,V31,W31,X31,Y31,Z31,AA31,AB31,AC31,AD31,AE31,AF31,AG31,AH31,AI31,AJ31,AK31,AL31,AM31,AN31,AO31,AP31,AQ31,AR31,AS31,AT31,AU31,AV31,AW31)</f>
        <v>3250.04 sq ft + 3250.04 sq ft = 6500.08 sq ft</v>
      </c>
      <c r="U31" s="6">
        <f>AD25</f>
        <v>3250.04</v>
      </c>
      <c r="V31" s="6" t="s">
        <v>36</v>
      </c>
      <c r="W31" s="6">
        <f>AD28</f>
        <v>3250.04</v>
      </c>
      <c r="X31" s="6" t="s">
        <v>28</v>
      </c>
      <c r="Y31" s="6" t="s">
        <v>25</v>
      </c>
      <c r="Z31" s="22">
        <f>ROUND(U31+W31,2)</f>
        <v>6500.08</v>
      </c>
      <c r="AA31" s="6" t="s">
        <v>28</v>
      </c>
    </row>
    <row r="32" spans="1:31" x14ac:dyDescent="0.2">
      <c r="B32" s="7"/>
      <c r="Z32" s="22"/>
    </row>
    <row r="33" spans="1:34" x14ac:dyDescent="0.2">
      <c r="A33" s="8" t="s">
        <v>171</v>
      </c>
    </row>
    <row r="34" spans="1:34" x14ac:dyDescent="0.2">
      <c r="A34" s="12"/>
      <c r="B34" s="7" t="s">
        <v>176</v>
      </c>
      <c r="C34" s="6" t="str">
        <f>CONCATENATE(T34,U34,V34,W34,X34,Y34,Z34,AA34,AB34,AC34,AD34,AE34,AF34,AG34,AH34,AI34,AJ34,AK34,AL34,AM34,AN34,AO34,AP34,AQ34,AR34,AS34,AT34,AU34,AV34,AW34)</f>
        <v>Adscs + Abscs</v>
      </c>
      <c r="U34" s="6" t="s">
        <v>174</v>
      </c>
    </row>
    <row r="35" spans="1:34" x14ac:dyDescent="0.2">
      <c r="B35" s="7" t="s">
        <v>176</v>
      </c>
      <c r="C35" s="6" t="str">
        <f>CONCATENATE(T35,U35,V35,W35,X35,Y35,Z35,AA35,AB35,AC35,AD35,AE35,AF35,AG35,AH35,AI35,AJ35,AK35,AL35,AM35,AN35,AO35,AP35,AQ35,AR35,AS35,AT35,AU35,AV35,AW35)</f>
        <v>1411.84 sq ft + 6500.08 sq ft = 7911.92 sq ft</v>
      </c>
      <c r="U35" s="6">
        <f>Z20</f>
        <v>1411.84</v>
      </c>
      <c r="V35" s="6" t="s">
        <v>36</v>
      </c>
      <c r="W35" s="6">
        <f>Z31</f>
        <v>6500.08</v>
      </c>
      <c r="X35" s="6" t="s">
        <v>28</v>
      </c>
      <c r="Y35" s="6" t="s">
        <v>25</v>
      </c>
      <c r="Z35" s="22">
        <f>ROUND(U35+W35,2)</f>
        <v>7911.92</v>
      </c>
      <c r="AA35" s="6" t="s">
        <v>28</v>
      </c>
    </row>
    <row r="36" spans="1:34" x14ac:dyDescent="0.2">
      <c r="B36" s="7"/>
      <c r="Z36" s="22"/>
    </row>
    <row r="37" spans="1:34" x14ac:dyDescent="0.2">
      <c r="A37" s="21" t="s">
        <v>64</v>
      </c>
      <c r="B37" s="7"/>
    </row>
    <row r="38" spans="1:34" x14ac:dyDescent="0.2">
      <c r="A38" s="33" t="s">
        <v>65</v>
      </c>
    </row>
    <row r="39" spans="1:34" x14ac:dyDescent="0.2">
      <c r="B39" s="7" t="s">
        <v>66</v>
      </c>
      <c r="C39" s="6" t="str">
        <f>CONCATENATE(T39,U39,V39,W39,X39,Y39,Z39,AA39,AB39,AC39,AD39,AE39,AF39,AG39,AH39,AI39,AJ39,AK39,AL39,AM39,AN39,AO39,AP39,AQ39,AR39,AS39,AT39,AU39,AV39,AW39)</f>
        <v>(Arfront + Arback + ArsideL + ArsideR )</v>
      </c>
      <c r="U39" s="6" t="s">
        <v>170</v>
      </c>
    </row>
    <row r="40" spans="1:34" x14ac:dyDescent="0.2">
      <c r="B40" s="7" t="s">
        <v>66</v>
      </c>
      <c r="C40" s="6" t="str">
        <f>CONCATENATE(T40,U40,V40,W40,X40,Y40,Z40,AA40,AB40,AC40,AD40,AE40,AF40,AG40,AH40,AI40,AJ40,AK40,AL40,AM40,AN40,AO40,AP40,AQ40,AR40,AS40,AT40,AU40,AV40,AW40)</f>
        <v xml:space="preserve"> (310.27 sq ft + 356.27 sq ft + 68.28 sq ft + 68.28 sq ft) = 803.1 sq ft</v>
      </c>
      <c r="U40" s="15"/>
      <c r="V40" s="6" t="s">
        <v>55</v>
      </c>
      <c r="W40" s="15">
        <v>310.27</v>
      </c>
      <c r="X40" s="6" t="s">
        <v>36</v>
      </c>
      <c r="Y40" s="15">
        <v>356.27</v>
      </c>
      <c r="Z40" s="6" t="s">
        <v>36</v>
      </c>
      <c r="AA40" s="15">
        <v>68.28</v>
      </c>
      <c r="AB40" s="6" t="s">
        <v>36</v>
      </c>
      <c r="AC40" s="15">
        <v>68.28</v>
      </c>
      <c r="AE40" s="15"/>
      <c r="AF40" s="6" t="s">
        <v>45</v>
      </c>
      <c r="AG40" s="32">
        <f>ROUND((W40+Y40+AA40+AC40+AE40),2)</f>
        <v>803.1</v>
      </c>
      <c r="AH40" s="6" t="s">
        <v>28</v>
      </c>
    </row>
    <row r="41" spans="1:34" x14ac:dyDescent="0.2">
      <c r="B41" s="7"/>
    </row>
    <row r="42" spans="1:34" x14ac:dyDescent="0.2">
      <c r="A42" s="47" t="s">
        <v>29</v>
      </c>
    </row>
    <row r="43" spans="1:34" x14ac:dyDescent="0.2">
      <c r="B43" s="7" t="s">
        <v>44</v>
      </c>
      <c r="C43" s="6" t="str">
        <f>CONCATENATE(T43,U43,V43,W43,X43,Y43,Z43,AA43,AB43,AC43,AD43,AE43,AF43,AG43,AH43,AI43,AJ43,AK43,AL43,AM43,AN43,AO43,AP43,AQ43,AR43,AS43,AT43,AU43,AV43,AW43)</f>
        <v xml:space="preserve">Aascs + Aabcs + Asdcs + Ap1scs </v>
      </c>
      <c r="U43" s="6" t="s">
        <v>177</v>
      </c>
      <c r="AB43" s="6" t="s">
        <v>19</v>
      </c>
    </row>
    <row r="44" spans="1:34" x14ac:dyDescent="0.2">
      <c r="B44" s="7" t="s">
        <v>44</v>
      </c>
      <c r="C44" s="6" t="str">
        <f>CONCATENATE(T44,U44,V44,W44,X44,Y44,Z44,AA44,AB44,AC44,AD44,AE44,AF44,AG44,AH44,AI44,AJ44,AK44,AL44,AM44,AN44,AO44,AP44,AQ44,AR44,AS44,AT44,AU44,AV44,AW44)</f>
        <v>504.28 sq ft + 2021.29 sq ft + 7911.92 sq ft + 803.1 sq ft = 11240.59 sq ft</v>
      </c>
      <c r="U44" s="6">
        <f>Sheet5!Z35</f>
        <v>504.28</v>
      </c>
      <c r="V44" s="6" t="s">
        <v>36</v>
      </c>
      <c r="W44" s="6">
        <f>Sheet5!Z50</f>
        <v>2021.29</v>
      </c>
      <c r="X44" s="6" t="s">
        <v>36</v>
      </c>
      <c r="Y44" s="6">
        <f>Z35</f>
        <v>7911.92</v>
      </c>
      <c r="Z44" s="6" t="s">
        <v>36</v>
      </c>
      <c r="AA44" s="6">
        <f>AG40</f>
        <v>803.1</v>
      </c>
      <c r="AB44" s="6" t="s">
        <v>28</v>
      </c>
      <c r="AC44" s="6" t="s">
        <v>25</v>
      </c>
      <c r="AD44" s="22">
        <f>ROUND(U44+W44+Y44+AA44,2)</f>
        <v>11240.59</v>
      </c>
      <c r="AE44" s="6" t="s">
        <v>28</v>
      </c>
    </row>
    <row r="45" spans="1:34" x14ac:dyDescent="0.2">
      <c r="B45" s="7" t="s">
        <v>44</v>
      </c>
      <c r="C45" s="6" t="str">
        <f>CONCATENATE(T45,U45,V45,W45,X45,Y45,Z45,AA45,AB45,AC45,AD45,AE45,AF45,AG45,AH45,AI45,AJ45,AK45,AL45,AM45,AN45,AO45,AP45,AQ45,AR45,AS45,AT45,AU45,AV45,AW45)</f>
        <v>11240.59 sq ft x (1 sq yd / 9 sq ft) = 1248.95 sq yd</v>
      </c>
      <c r="U45" s="6">
        <f>AD44</f>
        <v>11240.59</v>
      </c>
      <c r="V45" s="6" t="s">
        <v>16</v>
      </c>
      <c r="X45" s="30">
        <v>1</v>
      </c>
      <c r="Y45" s="31" t="s">
        <v>33</v>
      </c>
      <c r="Z45" s="31" t="s">
        <v>12</v>
      </c>
      <c r="AA45" s="30">
        <v>9</v>
      </c>
      <c r="AB45" s="31" t="s">
        <v>45</v>
      </c>
      <c r="AC45" s="32">
        <f>ROUND(U45*(X45/AA45),2)</f>
        <v>1248.95</v>
      </c>
      <c r="AD45" s="6" t="s">
        <v>33</v>
      </c>
    </row>
    <row r="46" spans="1:34" ht="15" customHeight="1" x14ac:dyDescent="0.2">
      <c r="B46" s="7"/>
      <c r="O46" s="11" t="s">
        <v>15</v>
      </c>
      <c r="P46" s="60">
        <f>ROUND(AC45,0)</f>
        <v>1249</v>
      </c>
      <c r="Q46" s="60"/>
      <c r="R46" s="11" t="s">
        <v>35</v>
      </c>
      <c r="S46" s="14"/>
      <c r="T46" s="29"/>
    </row>
    <row r="47" spans="1:34" ht="15" x14ac:dyDescent="0.25">
      <c r="A47" s="53"/>
      <c r="B47" s="54"/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</row>
    <row r="49" spans="1:19" x14ac:dyDescent="0.2">
      <c r="B49" s="7"/>
    </row>
    <row r="50" spans="1:19" x14ac:dyDescent="0.2">
      <c r="A50" s="13"/>
      <c r="B50" s="7"/>
      <c r="P50" s="41"/>
      <c r="Q50" s="23"/>
      <c r="R50" s="45"/>
    </row>
    <row r="51" spans="1:19" ht="12.75" customHeight="1" x14ac:dyDescent="0.25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</row>
    <row r="52" spans="1:19" x14ac:dyDescent="0.2">
      <c r="A52" s="38"/>
    </row>
    <row r="53" spans="1:19" x14ac:dyDescent="0.2">
      <c r="A53" s="33"/>
    </row>
    <row r="54" spans="1:19" x14ac:dyDescent="0.2">
      <c r="C54" s="25"/>
      <c r="D54" s="7"/>
    </row>
    <row r="55" spans="1:19" x14ac:dyDescent="0.2">
      <c r="C55" s="25"/>
      <c r="D55" s="7"/>
    </row>
    <row r="57" spans="1:19" x14ac:dyDescent="0.2">
      <c r="A57" s="33"/>
    </row>
    <row r="58" spans="1:19" x14ac:dyDescent="0.2">
      <c r="C58" s="25"/>
      <c r="D58" s="7"/>
    </row>
    <row r="59" spans="1:19" x14ac:dyDescent="0.2">
      <c r="C59" s="25"/>
      <c r="D59" s="7"/>
    </row>
    <row r="61" spans="1:19" x14ac:dyDescent="0.2">
      <c r="A61" s="13" t="str">
        <f ca="1">CELL("filename")</f>
        <v>c:\users\mclark3\appdata\local\bentley\projectwise\workingdir\ohiodot-pw.bentley.com_ohiodot-pw-02\michael.clark@dot.ohio.gov\d0399740\[113137_Structure Calculations.xlsx]Sheet1</v>
      </c>
    </row>
    <row r="62" spans="1:19" x14ac:dyDescent="0.2">
      <c r="B62" s="7"/>
    </row>
    <row r="64" spans="1:19" x14ac:dyDescent="0.2">
      <c r="A64" s="33"/>
    </row>
    <row r="65" spans="1:19" x14ac:dyDescent="0.2">
      <c r="B65" s="7"/>
    </row>
    <row r="67" spans="1:19" x14ac:dyDescent="0.2">
      <c r="B67" s="7"/>
    </row>
    <row r="69" spans="1:19" x14ac:dyDescent="0.2">
      <c r="O69" s="12"/>
      <c r="P69" s="12"/>
      <c r="Q69" s="23"/>
      <c r="R69" s="45"/>
      <c r="S69" s="12"/>
    </row>
    <row r="70" spans="1:19" ht="12.75" customHeight="1" x14ac:dyDescent="0.25"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</row>
    <row r="75" spans="1:19" ht="12.75" customHeight="1" x14ac:dyDescent="0.25"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</row>
    <row r="76" spans="1:19" x14ac:dyDescent="0.2">
      <c r="A76" s="8"/>
    </row>
    <row r="78" spans="1:19" x14ac:dyDescent="0.2">
      <c r="B78" s="7"/>
    </row>
    <row r="79" spans="1:19" x14ac:dyDescent="0.2">
      <c r="B79" s="7"/>
    </row>
    <row r="80" spans="1:19" x14ac:dyDescent="0.2">
      <c r="O80" s="12"/>
      <c r="P80" s="12"/>
      <c r="Q80" s="23"/>
      <c r="R80" s="45"/>
      <c r="S80" s="12"/>
    </row>
    <row r="81" spans="1:23" ht="12.75" customHeight="1" x14ac:dyDescent="0.25"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</row>
    <row r="82" spans="1:23" x14ac:dyDescent="0.2">
      <c r="A82" s="8"/>
      <c r="W82" s="46"/>
    </row>
    <row r="84" spans="1:23" x14ac:dyDescent="0.2">
      <c r="B84" s="7"/>
      <c r="G84" s="7"/>
      <c r="H84" s="31"/>
      <c r="J84" s="7"/>
      <c r="K84" s="31"/>
    </row>
    <row r="85" spans="1:23" x14ac:dyDescent="0.2">
      <c r="B85" s="7"/>
    </row>
    <row r="86" spans="1:23" x14ac:dyDescent="0.2">
      <c r="O86" s="12"/>
      <c r="P86" s="12"/>
      <c r="Q86" s="23"/>
      <c r="R86" s="45"/>
      <c r="S86" s="12"/>
    </row>
  </sheetData>
  <mergeCells count="8">
    <mergeCell ref="A47:S47"/>
    <mergeCell ref="B3:C3"/>
    <mergeCell ref="N1:O1"/>
    <mergeCell ref="R1:S1"/>
    <mergeCell ref="B2:D2"/>
    <mergeCell ref="N2:O2"/>
    <mergeCell ref="R2:S2"/>
    <mergeCell ref="P46:Q46"/>
  </mergeCells>
  <pageMargins left="0.7" right="0.5" top="0.5" bottom="0.5" header="0.3" footer="0.3"/>
  <pageSetup scale="95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Sheet1</vt:lpstr>
      <vt:lpstr>Sheet2</vt:lpstr>
      <vt:lpstr>Sheet3</vt:lpstr>
      <vt:lpstr>Sheet4</vt:lpstr>
      <vt:lpstr>Sheet5</vt:lpstr>
      <vt:lpstr>Sheet6</vt:lpstr>
      <vt:lpstr>Sheet1!Print_Area</vt:lpstr>
      <vt:lpstr>Sheet2!Print_Area</vt:lpstr>
      <vt:lpstr>Sheet3!Print_Area</vt:lpstr>
      <vt:lpstr>Sheet4!Print_Area</vt:lpstr>
      <vt:lpstr>Sheet5!Print_Area</vt:lpstr>
      <vt:lpstr>Sheet6!Print_Area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Raymond Trivoli</dc:creator>
  <cp:lastModifiedBy>Clark, Michael</cp:lastModifiedBy>
  <cp:lastPrinted>2024-01-22T15:29:30Z</cp:lastPrinted>
  <dcterms:created xsi:type="dcterms:W3CDTF">2011-01-13T17:36:12Z</dcterms:created>
  <dcterms:modified xsi:type="dcterms:W3CDTF">2024-01-22T15:33:36Z</dcterms:modified>
</cp:coreProperties>
</file>